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01 ZAKÁZKY\2025\50_Juráň - kostel Soběchleby\"/>
    </mc:Choice>
  </mc:AlternateContent>
  <xr:revisionPtr revIDLastSave="0" documentId="8_{C4E72C64-71E5-4013-BF2C-86F2C8D415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O-01 R-012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'O-01 R-012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'O-01 R-012 Pol'!$A$1:$Y$276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275" i="12"/>
  <c r="BA273" i="12"/>
  <c r="BA271" i="12"/>
  <c r="BA266" i="12"/>
  <c r="BA264" i="12"/>
  <c r="BA262" i="12"/>
  <c r="BA259" i="12"/>
  <c r="BA257" i="12"/>
  <c r="BA256" i="12"/>
  <c r="BA216" i="12"/>
  <c r="BA147" i="12"/>
  <c r="BA54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8" i="12"/>
  <c r="I18" i="12"/>
  <c r="K18" i="12"/>
  <c r="M18" i="12"/>
  <c r="O18" i="12"/>
  <c r="Q18" i="12"/>
  <c r="V18" i="12"/>
  <c r="G21" i="12"/>
  <c r="M21" i="12" s="1"/>
  <c r="I21" i="12"/>
  <c r="I20" i="12" s="1"/>
  <c r="K21" i="12"/>
  <c r="K20" i="12" s="1"/>
  <c r="O21" i="12"/>
  <c r="Q21" i="12"/>
  <c r="V21" i="12"/>
  <c r="V20" i="12" s="1"/>
  <c r="G26" i="12"/>
  <c r="M26" i="12" s="1"/>
  <c r="I26" i="12"/>
  <c r="K26" i="12"/>
  <c r="O26" i="12"/>
  <c r="Q26" i="12"/>
  <c r="V26" i="12"/>
  <c r="G29" i="12"/>
  <c r="G20" i="12" s="1"/>
  <c r="I29" i="12"/>
  <c r="K29" i="12"/>
  <c r="O29" i="12"/>
  <c r="Q29" i="12"/>
  <c r="V29" i="12"/>
  <c r="G31" i="12"/>
  <c r="M31" i="12" s="1"/>
  <c r="I31" i="12"/>
  <c r="K31" i="12"/>
  <c r="O31" i="12"/>
  <c r="O20" i="12" s="1"/>
  <c r="Q31" i="12"/>
  <c r="V31" i="12"/>
  <c r="G34" i="12"/>
  <c r="I34" i="12"/>
  <c r="K34" i="12"/>
  <c r="M34" i="12"/>
  <c r="O34" i="12"/>
  <c r="Q34" i="12"/>
  <c r="V34" i="12"/>
  <c r="G37" i="12"/>
  <c r="I37" i="12"/>
  <c r="K37" i="12"/>
  <c r="M37" i="12"/>
  <c r="O37" i="12"/>
  <c r="Q37" i="12"/>
  <c r="V37" i="12"/>
  <c r="G39" i="12"/>
  <c r="I39" i="12"/>
  <c r="K39" i="12"/>
  <c r="M39" i="12"/>
  <c r="O39" i="12"/>
  <c r="Q39" i="12"/>
  <c r="V39" i="12"/>
  <c r="G41" i="12"/>
  <c r="M41" i="12" s="1"/>
  <c r="I41" i="12"/>
  <c r="K41" i="12"/>
  <c r="O41" i="12"/>
  <c r="Q41" i="12"/>
  <c r="Q20" i="12" s="1"/>
  <c r="V41" i="12"/>
  <c r="G43" i="12"/>
  <c r="I43" i="12"/>
  <c r="Q43" i="12"/>
  <c r="V43" i="12"/>
  <c r="G44" i="12"/>
  <c r="M44" i="12" s="1"/>
  <c r="M43" i="12" s="1"/>
  <c r="I44" i="12"/>
  <c r="K44" i="12"/>
  <c r="K43" i="12" s="1"/>
  <c r="O44" i="12"/>
  <c r="O43" i="12" s="1"/>
  <c r="Q44" i="12"/>
  <c r="V44" i="12"/>
  <c r="G47" i="12"/>
  <c r="G48" i="12"/>
  <c r="I48" i="12"/>
  <c r="I47" i="12" s="1"/>
  <c r="K48" i="12"/>
  <c r="M48" i="12"/>
  <c r="O48" i="12"/>
  <c r="O47" i="12" s="1"/>
  <c r="Q48" i="12"/>
  <c r="Q47" i="12" s="1"/>
  <c r="V48" i="12"/>
  <c r="V47" i="12" s="1"/>
  <c r="G51" i="12"/>
  <c r="I51" i="12"/>
  <c r="K51" i="12"/>
  <c r="K47" i="12" s="1"/>
  <c r="M51" i="12"/>
  <c r="O51" i="12"/>
  <c r="Q51" i="12"/>
  <c r="V51" i="12"/>
  <c r="G53" i="12"/>
  <c r="I53" i="12"/>
  <c r="K53" i="12"/>
  <c r="M53" i="12"/>
  <c r="M47" i="12" s="1"/>
  <c r="O53" i="12"/>
  <c r="Q53" i="12"/>
  <c r="V53" i="12"/>
  <c r="O59" i="12"/>
  <c r="G60" i="12"/>
  <c r="M60" i="12" s="1"/>
  <c r="M59" i="12" s="1"/>
  <c r="I60" i="12"/>
  <c r="I59" i="12" s="1"/>
  <c r="K60" i="12"/>
  <c r="K59" i="12" s="1"/>
  <c r="O60" i="12"/>
  <c r="Q60" i="12"/>
  <c r="Q59" i="12" s="1"/>
  <c r="V60" i="12"/>
  <c r="G64" i="12"/>
  <c r="M64" i="12" s="1"/>
  <c r="I64" i="12"/>
  <c r="K64" i="12"/>
  <c r="O64" i="12"/>
  <c r="Q64" i="12"/>
  <c r="V64" i="12"/>
  <c r="V59" i="12" s="1"/>
  <c r="G65" i="12"/>
  <c r="I65" i="12"/>
  <c r="K65" i="12"/>
  <c r="M65" i="12"/>
  <c r="O65" i="12"/>
  <c r="Q65" i="12"/>
  <c r="V65" i="12"/>
  <c r="G67" i="12"/>
  <c r="I67" i="12"/>
  <c r="I66" i="12" s="1"/>
  <c r="K67" i="12"/>
  <c r="M67" i="12"/>
  <c r="O67" i="12"/>
  <c r="O66" i="12" s="1"/>
  <c r="Q67" i="12"/>
  <c r="Q66" i="12" s="1"/>
  <c r="V67" i="12"/>
  <c r="V66" i="12" s="1"/>
  <c r="G69" i="12"/>
  <c r="I69" i="12"/>
  <c r="K69" i="12"/>
  <c r="K66" i="12" s="1"/>
  <c r="M69" i="12"/>
  <c r="O69" i="12"/>
  <c r="Q69" i="12"/>
  <c r="V69" i="12"/>
  <c r="G71" i="12"/>
  <c r="I71" i="12"/>
  <c r="K71" i="12"/>
  <c r="M71" i="12"/>
  <c r="O71" i="12"/>
  <c r="Q71" i="12"/>
  <c r="V71" i="12"/>
  <c r="G74" i="12"/>
  <c r="M74" i="12" s="1"/>
  <c r="I74" i="12"/>
  <c r="K74" i="12"/>
  <c r="O74" i="12"/>
  <c r="Q74" i="12"/>
  <c r="V74" i="12"/>
  <c r="G78" i="12"/>
  <c r="M78" i="12" s="1"/>
  <c r="I78" i="12"/>
  <c r="K78" i="12"/>
  <c r="O78" i="12"/>
  <c r="Q78" i="12"/>
  <c r="V78" i="12"/>
  <c r="G80" i="12"/>
  <c r="M80" i="12" s="1"/>
  <c r="I80" i="12"/>
  <c r="K80" i="12"/>
  <c r="O80" i="12"/>
  <c r="Q80" i="12"/>
  <c r="V80" i="12"/>
  <c r="G83" i="12"/>
  <c r="I83" i="12"/>
  <c r="K83" i="12"/>
  <c r="M83" i="12"/>
  <c r="O83" i="12"/>
  <c r="Q83" i="12"/>
  <c r="V83" i="12"/>
  <c r="G90" i="12"/>
  <c r="G66" i="12" s="1"/>
  <c r="I90" i="12"/>
  <c r="K90" i="12"/>
  <c r="O90" i="12"/>
  <c r="Q90" i="12"/>
  <c r="V90" i="12"/>
  <c r="G93" i="12"/>
  <c r="I93" i="12"/>
  <c r="K93" i="12"/>
  <c r="M93" i="12"/>
  <c r="O93" i="12"/>
  <c r="Q93" i="12"/>
  <c r="V93" i="12"/>
  <c r="G100" i="12"/>
  <c r="I100" i="12"/>
  <c r="K100" i="12"/>
  <c r="M100" i="12"/>
  <c r="O100" i="12"/>
  <c r="Q100" i="12"/>
  <c r="V100" i="12"/>
  <c r="G107" i="12"/>
  <c r="I107" i="12"/>
  <c r="K107" i="12"/>
  <c r="M107" i="12"/>
  <c r="O107" i="12"/>
  <c r="Q107" i="12"/>
  <c r="V107" i="12"/>
  <c r="G110" i="12"/>
  <c r="M110" i="12" s="1"/>
  <c r="I110" i="12"/>
  <c r="K110" i="12"/>
  <c r="O110" i="12"/>
  <c r="Q110" i="12"/>
  <c r="V110" i="12"/>
  <c r="G113" i="12"/>
  <c r="M113" i="12" s="1"/>
  <c r="I113" i="12"/>
  <c r="K113" i="12"/>
  <c r="O113" i="12"/>
  <c r="Q113" i="12"/>
  <c r="V113" i="12"/>
  <c r="G115" i="12"/>
  <c r="M115" i="12" s="1"/>
  <c r="I115" i="12"/>
  <c r="K115" i="12"/>
  <c r="O115" i="12"/>
  <c r="Q115" i="12"/>
  <c r="V115" i="12"/>
  <c r="G118" i="12"/>
  <c r="I118" i="12"/>
  <c r="K118" i="12"/>
  <c r="M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I120" i="12"/>
  <c r="K120" i="12"/>
  <c r="M120" i="12"/>
  <c r="O120" i="12"/>
  <c r="Q120" i="12"/>
  <c r="V120" i="12"/>
  <c r="G121" i="12"/>
  <c r="I121" i="12"/>
  <c r="K121" i="12"/>
  <c r="M121" i="12"/>
  <c r="O121" i="12"/>
  <c r="Q121" i="12"/>
  <c r="V121" i="12"/>
  <c r="G125" i="12"/>
  <c r="I125" i="12"/>
  <c r="K125" i="12"/>
  <c r="M125" i="12"/>
  <c r="O125" i="12"/>
  <c r="Q125" i="12"/>
  <c r="V125" i="12"/>
  <c r="G129" i="12"/>
  <c r="M129" i="12" s="1"/>
  <c r="I129" i="12"/>
  <c r="K129" i="12"/>
  <c r="O129" i="12"/>
  <c r="Q129" i="12"/>
  <c r="V129" i="12"/>
  <c r="G132" i="12"/>
  <c r="M132" i="12" s="1"/>
  <c r="I132" i="12"/>
  <c r="K132" i="12"/>
  <c r="O132" i="12"/>
  <c r="Q132" i="12"/>
  <c r="V132" i="12"/>
  <c r="G137" i="12"/>
  <c r="M137" i="12" s="1"/>
  <c r="I137" i="12"/>
  <c r="K137" i="12"/>
  <c r="O137" i="12"/>
  <c r="Q137" i="12"/>
  <c r="V137" i="12"/>
  <c r="G140" i="12"/>
  <c r="I140" i="12"/>
  <c r="K140" i="12"/>
  <c r="M140" i="12"/>
  <c r="O140" i="12"/>
  <c r="Q140" i="12"/>
  <c r="V140" i="12"/>
  <c r="G143" i="12"/>
  <c r="M143" i="12" s="1"/>
  <c r="I143" i="12"/>
  <c r="K143" i="12"/>
  <c r="O143" i="12"/>
  <c r="Q143" i="12"/>
  <c r="V143" i="12"/>
  <c r="G146" i="12"/>
  <c r="I146" i="12"/>
  <c r="K146" i="12"/>
  <c r="M146" i="12"/>
  <c r="O146" i="12"/>
  <c r="Q146" i="12"/>
  <c r="V146" i="12"/>
  <c r="G148" i="12"/>
  <c r="I148" i="12"/>
  <c r="K148" i="12"/>
  <c r="M148" i="12"/>
  <c r="O148" i="12"/>
  <c r="Q148" i="12"/>
  <c r="V148" i="12"/>
  <c r="G150" i="12"/>
  <c r="I150" i="12"/>
  <c r="K150" i="12"/>
  <c r="M150" i="12"/>
  <c r="O150" i="12"/>
  <c r="Q150" i="12"/>
  <c r="V150" i="12"/>
  <c r="G167" i="12"/>
  <c r="M167" i="12" s="1"/>
  <c r="I167" i="12"/>
  <c r="K167" i="12"/>
  <c r="O167" i="12"/>
  <c r="Q167" i="12"/>
  <c r="V167" i="12"/>
  <c r="G169" i="12"/>
  <c r="M169" i="12" s="1"/>
  <c r="I169" i="12"/>
  <c r="K169" i="12"/>
  <c r="O169" i="12"/>
  <c r="Q169" i="12"/>
  <c r="V169" i="12"/>
  <c r="G171" i="12"/>
  <c r="M171" i="12" s="1"/>
  <c r="I171" i="12"/>
  <c r="K171" i="12"/>
  <c r="O171" i="12"/>
  <c r="Q171" i="12"/>
  <c r="V171" i="12"/>
  <c r="G173" i="12"/>
  <c r="I173" i="12"/>
  <c r="K173" i="12"/>
  <c r="M173" i="12"/>
  <c r="O173" i="12"/>
  <c r="Q173" i="12"/>
  <c r="V173" i="12"/>
  <c r="G174" i="12"/>
  <c r="G175" i="12"/>
  <c r="I175" i="12"/>
  <c r="I174" i="12" s="1"/>
  <c r="K175" i="12"/>
  <c r="M175" i="12"/>
  <c r="O175" i="12"/>
  <c r="O174" i="12" s="1"/>
  <c r="Q175" i="12"/>
  <c r="Q174" i="12" s="1"/>
  <c r="V175" i="12"/>
  <c r="V174" i="12" s="1"/>
  <c r="G179" i="12"/>
  <c r="I179" i="12"/>
  <c r="K179" i="12"/>
  <c r="K174" i="12" s="1"/>
  <c r="M179" i="12"/>
  <c r="O179" i="12"/>
  <c r="Q179" i="12"/>
  <c r="V179" i="12"/>
  <c r="G183" i="12"/>
  <c r="I183" i="12"/>
  <c r="K183" i="12"/>
  <c r="M183" i="12"/>
  <c r="O183" i="12"/>
  <c r="Q183" i="12"/>
  <c r="V183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8" i="12"/>
  <c r="M188" i="12" s="1"/>
  <c r="I188" i="12"/>
  <c r="K188" i="12"/>
  <c r="O188" i="12"/>
  <c r="Q188" i="12"/>
  <c r="V188" i="12"/>
  <c r="G191" i="12"/>
  <c r="I191" i="12"/>
  <c r="K191" i="12"/>
  <c r="M191" i="12"/>
  <c r="O191" i="12"/>
  <c r="Q191" i="12"/>
  <c r="V191" i="12"/>
  <c r="G195" i="12"/>
  <c r="M195" i="12" s="1"/>
  <c r="I195" i="12"/>
  <c r="K195" i="12"/>
  <c r="O195" i="12"/>
  <c r="Q195" i="12"/>
  <c r="V195" i="12"/>
  <c r="G198" i="12"/>
  <c r="I198" i="12"/>
  <c r="K198" i="12"/>
  <c r="M198" i="12"/>
  <c r="O198" i="12"/>
  <c r="Q198" i="12"/>
  <c r="V198" i="12"/>
  <c r="G200" i="12"/>
  <c r="I200" i="12"/>
  <c r="K200" i="12"/>
  <c r="M200" i="12"/>
  <c r="O200" i="12"/>
  <c r="Q200" i="12"/>
  <c r="V200" i="12"/>
  <c r="G203" i="12"/>
  <c r="I203" i="12"/>
  <c r="K203" i="12"/>
  <c r="M203" i="12"/>
  <c r="O203" i="12"/>
  <c r="Q203" i="12"/>
  <c r="V203" i="12"/>
  <c r="G206" i="12"/>
  <c r="M206" i="12" s="1"/>
  <c r="I206" i="12"/>
  <c r="K206" i="12"/>
  <c r="O206" i="12"/>
  <c r="Q206" i="12"/>
  <c r="V206" i="12"/>
  <c r="G209" i="12"/>
  <c r="M209" i="12" s="1"/>
  <c r="I209" i="12"/>
  <c r="K209" i="12"/>
  <c r="O209" i="12"/>
  <c r="Q209" i="12"/>
  <c r="V209" i="12"/>
  <c r="G211" i="12"/>
  <c r="M211" i="12" s="1"/>
  <c r="I211" i="12"/>
  <c r="K211" i="12"/>
  <c r="O211" i="12"/>
  <c r="Q211" i="12"/>
  <c r="V211" i="12"/>
  <c r="G214" i="12"/>
  <c r="G213" i="12" s="1"/>
  <c r="I214" i="12"/>
  <c r="K214" i="12"/>
  <c r="O214" i="12"/>
  <c r="O213" i="12" s="1"/>
  <c r="Q214" i="12"/>
  <c r="Q213" i="12" s="1"/>
  <c r="V214" i="12"/>
  <c r="G215" i="12"/>
  <c r="I215" i="12"/>
  <c r="I213" i="12" s="1"/>
  <c r="K215" i="12"/>
  <c r="M215" i="12"/>
  <c r="O215" i="12"/>
  <c r="Q215" i="12"/>
  <c r="V215" i="12"/>
  <c r="G219" i="12"/>
  <c r="I219" i="12"/>
  <c r="K219" i="12"/>
  <c r="K213" i="12" s="1"/>
  <c r="M219" i="12"/>
  <c r="O219" i="12"/>
  <c r="Q219" i="12"/>
  <c r="V219" i="12"/>
  <c r="V213" i="12" s="1"/>
  <c r="G224" i="12"/>
  <c r="I224" i="12"/>
  <c r="K224" i="12"/>
  <c r="M224" i="12"/>
  <c r="O224" i="12"/>
  <c r="Q224" i="12"/>
  <c r="V224" i="12"/>
  <c r="G226" i="12"/>
  <c r="M226" i="12" s="1"/>
  <c r="I226" i="12"/>
  <c r="K226" i="12"/>
  <c r="O226" i="12"/>
  <c r="Q226" i="12"/>
  <c r="V226" i="12"/>
  <c r="G228" i="12"/>
  <c r="M228" i="12" s="1"/>
  <c r="I228" i="12"/>
  <c r="K228" i="12"/>
  <c r="O228" i="12"/>
  <c r="Q228" i="12"/>
  <c r="V228" i="12"/>
  <c r="G231" i="12"/>
  <c r="M231" i="12" s="1"/>
  <c r="I231" i="12"/>
  <c r="K231" i="12"/>
  <c r="O231" i="12"/>
  <c r="Q231" i="12"/>
  <c r="V231" i="12"/>
  <c r="G232" i="12"/>
  <c r="M232" i="12" s="1"/>
  <c r="I232" i="12"/>
  <c r="K232" i="12"/>
  <c r="O232" i="12"/>
  <c r="Q232" i="12"/>
  <c r="V232" i="12"/>
  <c r="G234" i="12"/>
  <c r="M234" i="12" s="1"/>
  <c r="I234" i="12"/>
  <c r="K234" i="12"/>
  <c r="O234" i="12"/>
  <c r="Q234" i="12"/>
  <c r="V234" i="12"/>
  <c r="G236" i="12"/>
  <c r="I236" i="12"/>
  <c r="M236" i="12"/>
  <c r="O236" i="12"/>
  <c r="G237" i="12"/>
  <c r="I237" i="12"/>
  <c r="K237" i="12"/>
  <c r="K236" i="12" s="1"/>
  <c r="M237" i="12"/>
  <c r="O237" i="12"/>
  <c r="Q237" i="12"/>
  <c r="Q236" i="12" s="1"/>
  <c r="V237" i="12"/>
  <c r="V236" i="12" s="1"/>
  <c r="K241" i="12"/>
  <c r="M241" i="12"/>
  <c r="Q241" i="12"/>
  <c r="V241" i="12"/>
  <c r="G242" i="12"/>
  <c r="G241" i="12" s="1"/>
  <c r="I242" i="12"/>
  <c r="I241" i="12" s="1"/>
  <c r="K242" i="12"/>
  <c r="M242" i="12"/>
  <c r="O242" i="12"/>
  <c r="O241" i="12" s="1"/>
  <c r="Q242" i="12"/>
  <c r="V242" i="12"/>
  <c r="G244" i="12"/>
  <c r="O244" i="12"/>
  <c r="Q244" i="12"/>
  <c r="G245" i="12"/>
  <c r="M245" i="12" s="1"/>
  <c r="M244" i="12" s="1"/>
  <c r="I245" i="12"/>
  <c r="I244" i="12" s="1"/>
  <c r="K245" i="12"/>
  <c r="K244" i="12" s="1"/>
  <c r="O245" i="12"/>
  <c r="Q245" i="12"/>
  <c r="V245" i="12"/>
  <c r="V244" i="12" s="1"/>
  <c r="G246" i="12"/>
  <c r="M246" i="12" s="1"/>
  <c r="I246" i="12"/>
  <c r="K246" i="12"/>
  <c r="O246" i="12"/>
  <c r="Q246" i="12"/>
  <c r="V246" i="12"/>
  <c r="G247" i="12"/>
  <c r="G248" i="12"/>
  <c r="I248" i="12"/>
  <c r="I247" i="12" s="1"/>
  <c r="K248" i="12"/>
  <c r="M248" i="12"/>
  <c r="O248" i="12"/>
  <c r="O247" i="12" s="1"/>
  <c r="Q248" i="12"/>
  <c r="Q247" i="12" s="1"/>
  <c r="V248" i="12"/>
  <c r="V247" i="12" s="1"/>
  <c r="G249" i="12"/>
  <c r="I249" i="12"/>
  <c r="K249" i="12"/>
  <c r="K247" i="12" s="1"/>
  <c r="M249" i="12"/>
  <c r="O249" i="12"/>
  <c r="Q249" i="12"/>
  <c r="V249" i="12"/>
  <c r="G250" i="12"/>
  <c r="I250" i="12"/>
  <c r="K250" i="12"/>
  <c r="M250" i="12"/>
  <c r="O250" i="12"/>
  <c r="Q250" i="12"/>
  <c r="V250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5" i="12"/>
  <c r="M255" i="12" s="1"/>
  <c r="I255" i="12"/>
  <c r="K255" i="12"/>
  <c r="O255" i="12"/>
  <c r="Q255" i="12"/>
  <c r="V255" i="12"/>
  <c r="G258" i="12"/>
  <c r="M258" i="12" s="1"/>
  <c r="I258" i="12"/>
  <c r="K258" i="12"/>
  <c r="O258" i="12"/>
  <c r="Q258" i="12"/>
  <c r="V258" i="12"/>
  <c r="G260" i="12"/>
  <c r="G261" i="12"/>
  <c r="I261" i="12"/>
  <c r="I260" i="12" s="1"/>
  <c r="K261" i="12"/>
  <c r="M261" i="12"/>
  <c r="O261" i="12"/>
  <c r="O260" i="12" s="1"/>
  <c r="Q261" i="12"/>
  <c r="Q260" i="12" s="1"/>
  <c r="V261" i="12"/>
  <c r="V260" i="12" s="1"/>
  <c r="G263" i="12"/>
  <c r="I263" i="12"/>
  <c r="K263" i="12"/>
  <c r="K260" i="12" s="1"/>
  <c r="M263" i="12"/>
  <c r="O263" i="12"/>
  <c r="Q263" i="12"/>
  <c r="V263" i="12"/>
  <c r="G265" i="12"/>
  <c r="I265" i="12"/>
  <c r="K265" i="12"/>
  <c r="M265" i="12"/>
  <c r="M260" i="12" s="1"/>
  <c r="O265" i="12"/>
  <c r="Q265" i="12"/>
  <c r="V265" i="12"/>
  <c r="O267" i="12"/>
  <c r="G268" i="12"/>
  <c r="M268" i="12" s="1"/>
  <c r="M267" i="12" s="1"/>
  <c r="I268" i="12"/>
  <c r="I267" i="12" s="1"/>
  <c r="K268" i="12"/>
  <c r="K267" i="12" s="1"/>
  <c r="O268" i="12"/>
  <c r="Q268" i="12"/>
  <c r="Q267" i="12" s="1"/>
  <c r="V268" i="12"/>
  <c r="G270" i="12"/>
  <c r="M270" i="12" s="1"/>
  <c r="I270" i="12"/>
  <c r="K270" i="12"/>
  <c r="O270" i="12"/>
  <c r="Q270" i="12"/>
  <c r="V270" i="12"/>
  <c r="V267" i="12" s="1"/>
  <c r="G272" i="12"/>
  <c r="I272" i="12"/>
  <c r="K272" i="12"/>
  <c r="M272" i="12"/>
  <c r="O272" i="12"/>
  <c r="Q272" i="12"/>
  <c r="V272" i="12"/>
  <c r="AE275" i="12"/>
  <c r="AF275" i="12"/>
  <c r="I20" i="1"/>
  <c r="I19" i="1"/>
  <c r="I18" i="1"/>
  <c r="I17" i="1"/>
  <c r="I16" i="1"/>
  <c r="F43" i="1"/>
  <c r="G43" i="1"/>
  <c r="G25" i="1" s="1"/>
  <c r="A25" i="1" s="1"/>
  <c r="H42" i="1"/>
  <c r="I42" i="1" s="1"/>
  <c r="H41" i="1"/>
  <c r="I41" i="1" s="1"/>
  <c r="H40" i="1"/>
  <c r="H39" i="1"/>
  <c r="H43" i="1" s="1"/>
  <c r="J28" i="1"/>
  <c r="J26" i="1"/>
  <c r="G38" i="1"/>
  <c r="F38" i="1"/>
  <c r="J23" i="1"/>
  <c r="J24" i="1"/>
  <c r="J25" i="1"/>
  <c r="J27" i="1"/>
  <c r="E24" i="1"/>
  <c r="E26" i="1"/>
  <c r="I67" i="1" l="1"/>
  <c r="J66" i="1" s="1"/>
  <c r="J53" i="1"/>
  <c r="J54" i="1"/>
  <c r="J62" i="1"/>
  <c r="J57" i="1"/>
  <c r="J58" i="1"/>
  <c r="J63" i="1"/>
  <c r="J59" i="1"/>
  <c r="J64" i="1"/>
  <c r="J55" i="1"/>
  <c r="J60" i="1"/>
  <c r="J56" i="1"/>
  <c r="J65" i="1"/>
  <c r="J61" i="1"/>
  <c r="G26" i="1"/>
  <c r="A26" i="1"/>
  <c r="G28" i="1"/>
  <c r="G23" i="1"/>
  <c r="M174" i="12"/>
  <c r="M247" i="12"/>
  <c r="G267" i="12"/>
  <c r="G59" i="12"/>
  <c r="M214" i="12"/>
  <c r="M213" i="12" s="1"/>
  <c r="M90" i="12"/>
  <c r="M66" i="12" s="1"/>
  <c r="M29" i="12"/>
  <c r="M20" i="12" s="1"/>
  <c r="I21" i="1"/>
  <c r="I39" i="1"/>
  <c r="I43" i="1" s="1"/>
  <c r="J67" i="1" l="1"/>
  <c r="A23" i="1"/>
  <c r="J41" i="1"/>
  <c r="J39" i="1"/>
  <c r="J43" i="1" s="1"/>
  <c r="J42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</author>
  </authors>
  <commentList>
    <comment ref="S6" authorId="0" shapeId="0" xr:uid="{593D0866-2073-4E1E-88D5-3ED70BB46EC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03FA199-3B48-493C-99AF-2238E658712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<sst xmlns="http://schemas.openxmlformats.org/spreadsheetml/2006/main" count="1350" uniqueCount="468">
  <si>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</si>
  <si>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</si>
  <si>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</si>
  <si>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</si>
  <si>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</si>
  <si>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</si>
  <si>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</si>
  <si>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</si>
  <si>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</si>
  <si>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</si>
  <si>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</si>
  <si>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</si>
  <si>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</si>
  <si>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</si>
  <si>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</si>
  <si>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</si>
  <si>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</si>
  <si>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</si>
  <si>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</si>
  <si>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</si>
  <si>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</si>
  <si>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</si>
  <si>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</si>
  <si>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</si>
  <si>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</si>
  <si>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</si>
  <si>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</si>
  <si>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</si>
  <si>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</si>
  <si>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</si>
  <si>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</si>
  <si>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</si>
  <si>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</si>
  <si>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</si>
  <si>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</si>
  <si>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</si>
  <si>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</si>
  <si>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</si>
  <si>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</si>
  <si>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</si>
  <si>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</si>
  <si>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</si>
  <si>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</si>
  <si>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R-012</t>
  </si>
  <si>
    <t>Rekonstrukce střechy a krovu kostela - I.etapa</t>
  </si>
  <si>
    <t>O-01</t>
  </si>
  <si>
    <t>Střešní konstrukce</t>
  </si>
  <si>
    <t>Objekt:</t>
  </si>
  <si>
    <t>Rozpočet:</t>
  </si>
  <si>
    <t>2025-070</t>
  </si>
  <si>
    <t xml:space="preserve">Kostel Nanebevzetí Panny Marie Soběchleby </t>
  </si>
  <si>
    <t>Stavba</t>
  </si>
  <si>
    <t>Stavební objekt</t>
  </si>
  <si>
    <t>Celkem za stavbu</t>
  </si>
  <si>
    <t>CZK</t>
  </si>
  <si>
    <t>#POPS</t>
  </si>
  <si>
    <t xml:space="preserve">Popis stavby: 2025-070 - Kostel Nanebevzetí Panny Marie Soběchleby </t>
  </si>
  <si>
    <t>#POPO</t>
  </si>
  <si>
    <t>Popis objektu: O-01 - Střešní konstrukce</t>
  </si>
  <si>
    <t>#POPR</t>
  </si>
  <si>
    <t>Popis rozpočtu: R-012 - Rekonstrukce střechy a krovu kostela - I.etapa</t>
  </si>
  <si>
    <t>Rekapitulace dílů</t>
  </si>
  <si>
    <t>Typ dílu</t>
  </si>
  <si>
    <t>62</t>
  </si>
  <si>
    <t>Úpravy povrchů vnější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</si>
  <si>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</si>
  <si>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</si>
  <si>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</si>
  <si>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</si>
  <si>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</si>
  <si>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</si>
  <si>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</si>
  <si>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</si>
  <si>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762</t>
  </si>
  <si>
    <t>Konstrukce tesařské</t>
  </si>
  <si>
    <t>764</t>
  </si>
  <si>
    <t>Konstrukce klempířské</t>
  </si>
  <si>
    <t>765</t>
  </si>
  <si>
    <t>Krytiny tvrdé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</si>
  <si>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</si>
  <si>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</si>
  <si>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</si>
  <si>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</si>
  <si>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</si>
  <si>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</si>
  <si>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</si>
  <si>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</si>
  <si>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</si>
  <si>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</si>
  <si>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</si>
  <si>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</si>
  <si>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</si>
  <si>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</si>
  <si>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</si>
  <si>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</si>
  <si>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</si>
  <si>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</si>
  <si>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</si>
  <si>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</si>
  <si>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</si>
  <si>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</si>
  <si>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</si>
  <si>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</si>
  <si>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</si>
  <si>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</si>
  <si>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</si>
  <si>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</si>
  <si>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</si>
  <si>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</si>
  <si>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</si>
  <si>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</si>
  <si>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</si>
  <si>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</si>
  <si>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</si>
  <si>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</si>
  <si>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</si>
  <si>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</si>
  <si>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</si>
  <si>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</si>
  <si>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622412555RT1</t>
  </si>
  <si>
    <t>Nátěr vnějsích omítek stěn vápenný, složitost 7, odstín I, na opravovanou omítku, Hmota nátěrová vápenná; typ: fasádní; funkce: dekorační; barva: dle vzorníku; pigment: oxid titaničitý</t>
  </si>
  <si>
    <t>m2</t>
  </si>
  <si>
    <t>801-1</t>
  </si>
  <si>
    <t>RTS 25/ II</t>
  </si>
  <si>
    <t>Práce</t>
  </si>
  <si>
    <t>Běžná</t>
  </si>
  <si>
    <t>POL1_</t>
  </si>
  <si>
    <t>Penetrace + 2 x krycí nátěr.</t>
  </si>
  <si>
    <t>SPI</t>
  </si>
  <si>
    <t>Odkaz na mn. položky pořadí 4 : 24,00000</t>
  </si>
  <si>
    <t>VV</t>
  </si>
  <si>
    <t>622427322R00</t>
  </si>
  <si>
    <t>Oprava vnějších omítek vápenných a vápenocementových s překrytím celé plochy štukem stupeň členitosti 7, v množství opravované plochy přes 20 do 30 %, bez nátěru, bez nákladů na umělecké dekorace fasád, Omítka s anorganickým pojivem obyčejná (GP), spárovací; pojivo: vápenocementové; zrnitost do 2,0 mm</t>
  </si>
  <si>
    <t>801-4</t>
  </si>
  <si>
    <t>bez otlučení vadných míst</t>
  </si>
  <si>
    <t>Odkaz na mn. položky pořadí 14 : 24,00000</t>
  </si>
  <si>
    <t>632477127R00</t>
  </si>
  <si>
    <t>Reprofilace vodorovných betonových povrchů polymercementová malta+penetrace, tloušťky do 30 mm</t>
  </si>
  <si>
    <t>rozmíchání směsi s vodou, nanesení stěrky</t>
  </si>
  <si>
    <t>Odkaz na mn. položky pořadí 14 : 24,00000*0,3</t>
  </si>
  <si>
    <t>784181201R00</t>
  </si>
  <si>
    <t>Příprava povrchu Penetrace (napouštění) podkladu silikát, jednonásobná</t>
  </si>
  <si>
    <t>800-784</t>
  </si>
  <si>
    <t>Odkaz na mn. položky pořadí 2 : 24,00000</t>
  </si>
  <si>
    <t>941941042R00</t>
  </si>
  <si>
    <t>Montáž lešení lehkého pracovního řadového s podlahami šířky od 1,00 do 1,20 m, výšky přes 10 do 30 m</t>
  </si>
  <si>
    <t>800-3</t>
  </si>
  <si>
    <t>včetně kotvení</t>
  </si>
  <si>
    <t>Včetně kotvení lešení.</t>
  </si>
  <si>
    <t>POP</t>
  </si>
  <si>
    <t xml:space="preserve">lešení k okapu střechy včetně vyvýšeného zábradlí : </t>
  </si>
  <si>
    <t>23,00*18,00</t>
  </si>
  <si>
    <t>941941292R00</t>
  </si>
  <si>
    <t>Montáž lešení lehkého pracovního řadového s podlahami příplatek za každý další i započatý měsíc použití lešení  šířky od 1,00 do 1,20 m a výšky přes 10 do 30 m</t>
  </si>
  <si>
    <t>Odkaz na mn. položky pořadí 5 : 414,00000*7</t>
  </si>
  <si>
    <t>941941842R00</t>
  </si>
  <si>
    <t>Demontáž lešení lehkého řadového s podlahami šířky přes 1 do 1,2 m, výšky přes 10 do 30 m</t>
  </si>
  <si>
    <t>Odkaz na mn. položky pořadí 5 : 414,00000</t>
  </si>
  <si>
    <t>941955003R00</t>
  </si>
  <si>
    <t>Lešení lehké pracovní pomocné pomocné, o výšce lešeňové podlahy přes 1,9 do 2,5 m</t>
  </si>
  <si>
    <t xml:space="preserve">práce na tesařských výměnách a opravě krovu : </t>
  </si>
  <si>
    <t>480,00</t>
  </si>
  <si>
    <t>944943174R00</t>
  </si>
  <si>
    <t>Geotextílie na podlahu 1 vrstva</t>
  </si>
  <si>
    <t>m</t>
  </si>
  <si>
    <t xml:space="preserve">geotextilie pod lešení : </t>
  </si>
  <si>
    <t>94,00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</si>
  <si>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</si>
  <si>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</si>
  <si>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</si>
  <si>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</si>
  <si>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Odkaz na mn. položky pořadí 6 : 2898,00000</t>
  </si>
  <si>
    <t>944944081R00</t>
  </si>
  <si>
    <t xml:space="preserve">Demontáž ochranné sítě z umělých vláken </t>
  </si>
  <si>
    <t>Odkaz na mn. položky pořadí 7 : 414,00000</t>
  </si>
  <si>
    <t>952902110R00</t>
  </si>
  <si>
    <t>Čištění budov zametáním v místnostech, chodbách, na schodišti a na půdě</t>
  </si>
  <si>
    <t xml:space="preserve">plocha půdy : </t>
  </si>
  <si>
    <t>110,00</t>
  </si>
  <si>
    <t>978015341R00</t>
  </si>
  <si>
    <t>Otlučení omítek vápenných nebo vápenocementových vnějších s vyškrabáním spár, s očištěním zdiva  5. až 7. stupni složitosti, v rozsahu do 30 %</t>
  </si>
  <si>
    <t>801-3</t>
  </si>
  <si>
    <t xml:space="preserve">střešní římsa : </t>
  </si>
  <si>
    <t>20,00*1,20</t>
  </si>
  <si>
    <t>978023411R00</t>
  </si>
  <si>
    <t>Vysekání, vyškrábání a vyčištění spár zdiva cihelného  mimo komínového</t>
  </si>
  <si>
    <t>979092111R00</t>
  </si>
  <si>
    <t xml:space="preserve">Vyklízení ulehlé suti z prostorů hloubka od 0 do 2 m, ručně,  </t>
  </si>
  <si>
    <t>m3</t>
  </si>
  <si>
    <t>800-2</t>
  </si>
  <si>
    <t>o půdorysné ploše do 15 m2 na vzdálenost do 3 m od okraje vyklízeného prostoru nebo s naložením na dopravní prostředek,</t>
  </si>
  <si>
    <t xml:space="preserve">suť za a mezi pozednicemi : </t>
  </si>
  <si>
    <t>(20,00*2,50)*0,20</t>
  </si>
  <si>
    <t xml:space="preserve">suť na klenbách : </t>
  </si>
  <si>
    <t>(30,00*2,00)*0,30</t>
  </si>
  <si>
    <t>999281151R00</t>
  </si>
  <si>
    <t>Přesun hmot pro opravy a údržbu objektů pro opravy a údržbu dosavadních objektů včetně vnějších plášťů  výšky do 25 m, nošením</t>
  </si>
  <si>
    <t>t</t>
  </si>
  <si>
    <t>oborů 801, 803, 811 a 812</t>
  </si>
  <si>
    <t>Odkaz na hmot. položky pořadí 2 : 0,76272</t>
  </si>
  <si>
    <t>Odkaz na hmot. položky pořadí 3 : 0,44518</t>
  </si>
  <si>
    <t>998009101R00</t>
  </si>
  <si>
    <t>Přesun hmot samostatně budovaného lešení bez ohledu na výšku</t>
  </si>
  <si>
    <t>Přesun hmot</t>
  </si>
  <si>
    <t>POL7_</t>
  </si>
  <si>
    <t>998009193R00</t>
  </si>
  <si>
    <t>Přesun hmot samostatně budovaného lešení příplatek za zvětšený přesun přes vymezenou největší dopravní vzdálenost  do 500 m</t>
  </si>
  <si>
    <t>762083130R00</t>
  </si>
  <si>
    <t>Zvláštní výkony profilování zhlaví trámů průřezové plochy přes 160 do 320 cm2</t>
  </si>
  <si>
    <t>kus</t>
  </si>
  <si>
    <t>800-762</t>
  </si>
  <si>
    <t>10</t>
  </si>
  <si>
    <t>762085151R00</t>
  </si>
  <si>
    <t>Zvláštní výkony hoblování viditelných částí krovu  strojně na pile</t>
  </si>
  <si>
    <t>Odkaz na mn. položky pořadí 46 : 7,46304</t>
  </si>
  <si>
    <t>762088113R00</t>
  </si>
  <si>
    <t>Zvláštní výkony zakrývání a odkrývání opravované střešní konstrukce provizorní těžkou plachtou na ochranu před srážkovou vodou 12 x 15 m</t>
  </si>
  <si>
    <t>Zakrývání rozpracovaných tesařských konstrukcí těžkou plachtou na ochranu před srážkovou vodou.</t>
  </si>
  <si>
    <t>1</t>
  </si>
  <si>
    <t>762084112R00</t>
  </si>
  <si>
    <t>Zvláštní výkony příplatek k ceně za práce na střechách  na konstrukcích krovů, výšky přes 8 do 12 m</t>
  </si>
  <si>
    <t>Odkaz na mn. položky pořadí 31 : 134,00000</t>
  </si>
  <si>
    <t>Odkaz na mn. položky pořadí 32 : 60,00000</t>
  </si>
  <si>
    <t>Odkaz na mn. položky pořadí 33 : 75,00000</t>
  </si>
  <si>
    <t>762084211R00</t>
  </si>
  <si>
    <t>Zvláštní výkony příplatek k ceně za práce na střechách  pro bednění a laťování krovů, výšky přes 4 do 12 m</t>
  </si>
  <si>
    <t>Odkaz na mn. položky pořadí 37 : 172,00000</t>
  </si>
  <si>
    <t>762086115R00</t>
  </si>
  <si>
    <t>Otesání tesařských prvků průřezové plochy řeziva nad 450 cm2</t>
  </si>
  <si>
    <t xml:space="preserve">otesání degradovaných prvků krovu, které nejsou měněny : </t>
  </si>
  <si>
    <t>78,00</t>
  </si>
  <si>
    <t>762331921R00</t>
  </si>
  <si>
    <t>Vázané konstrukce krovů vyřezání střešní vazby  průřezové plochy řeziva přes 120 do 224 cm2, délky vyřezané části krovu do 3 m</t>
  </si>
  <si>
    <t xml:space="preserve">krokve : </t>
  </si>
  <si>
    <t>46</t>
  </si>
  <si>
    <t xml:space="preserve">námětky : </t>
  </si>
  <si>
    <t>24</t>
  </si>
  <si>
    <t xml:space="preserve">konstrukce sanktusní věžičky - předpoklad : </t>
  </si>
  <si>
    <t>31</t>
  </si>
  <si>
    <t>762331922R00</t>
  </si>
  <si>
    <t>Vázané konstrukce krovů vyřezání střešní vazby  průřezové plochy řeziva přes 120 do 224 cm2, délky vyřezané části krovu přes 3 do 5 m</t>
  </si>
  <si>
    <t xml:space="preserve">technologické vyřezávky při výměně prvků krovu : </t>
  </si>
  <si>
    <t>33</t>
  </si>
  <si>
    <t>762331942R00</t>
  </si>
  <si>
    <t>Vázané konstrukce krovů vyřezání střešní vazby  průřezové plochy řeziva přes 288 do 450 cm2, délky vyřezané části krovu přes 3 do 5 m</t>
  </si>
  <si>
    <t xml:space="preserve">pozednice přední : </t>
  </si>
  <si>
    <t>20,00</t>
  </si>
  <si>
    <t xml:space="preserve">pozednice zadní : </t>
  </si>
  <si>
    <t xml:space="preserve">vodorovný prvek před krátčatovou výměnou : </t>
  </si>
  <si>
    <t>762331951R00</t>
  </si>
  <si>
    <t>Vázané konstrukce krovů vyřezání střešní vazby  průřezové plochy řeziva přes 450 cm2, délky vyřezané části krovu do 3 m</t>
  </si>
  <si>
    <t xml:space="preserve">krátčata : </t>
  </si>
  <si>
    <t>22,00</t>
  </si>
  <si>
    <t xml:space="preserve">krátčatová výměna : </t>
  </si>
  <si>
    <t>21,00</t>
  </si>
  <si>
    <t xml:space="preserve">vazný trám : </t>
  </si>
  <si>
    <t>12,00</t>
  </si>
  <si>
    <t>762331952R00</t>
  </si>
  <si>
    <t>Vázané konstrukce krovů vyřezání střešní vazby  průřezové plochy řeziva přes 450 cm2, délky vyřezané části krovu přes 3 do 5 m</t>
  </si>
  <si>
    <t>762332932RV1</t>
  </si>
  <si>
    <t>Vázané konstrukce krovů doplnění části střešní vazby z hranolků, hranolů včetně dodávky řeziva  průřezové plochy přes 120 do 224 cm2, bez dodávky řeziva</t>
  </si>
  <si>
    <t>Odkaz na mn. položky pořadí 26 : 101,00000</t>
  </si>
  <si>
    <t>Odkaz na mn. položky pořadí 27 : 33,00000</t>
  </si>
  <si>
    <t>762332934RV1</t>
  </si>
  <si>
    <t>Vázané konstrukce krovů doplnění části střešní vazby z hranolků, hranolů včetně dodávky řeziva  průřezové plochy přes 288 do 450 cm2, bez dodávky řeziva</t>
  </si>
  <si>
    <t>Odkaz na mn. položky pořadí 28 : 60,00000</t>
  </si>
  <si>
    <t>762332935RV1</t>
  </si>
  <si>
    <t>Vázané konstrukce krovů doplnění části střešní vazby z hranolků, hranolů včetně dodávky řeziva  průřezové plochy přes 450 do 600 cm2, bez dodávky řeziva</t>
  </si>
  <si>
    <t>Odkaz na mn. položky pořadí 29 : 55,00000</t>
  </si>
  <si>
    <t>Odkaz na mn. položky pořadí 30 : 20,00000</t>
  </si>
  <si>
    <t>762330911R00</t>
  </si>
  <si>
    <t>Vázané konstrukce krovů zvedání konstrukcí krovů  o hmotnosti do 12 t</t>
  </si>
  <si>
    <t>762337113R00</t>
  </si>
  <si>
    <t>Vázané konstrukce krovů celodřevěný plátový spoj střešní vazby průřezové plochy řeziva do 450 cm2, tříkolíkový spoj</t>
  </si>
  <si>
    <t>762337123R00</t>
  </si>
  <si>
    <t>Vázané konstrukce krovů celodřevěný plátový spoj střešní vazby průřezové plochy řeziva nad 450 cm2, čtyřkolíkový spoj</t>
  </si>
  <si>
    <t>762342202RT4</t>
  </si>
  <si>
    <t>Montáž laťování střech o sklonu do 60° při vzdálenost latí do 220 mm, včetně dodávky latí 40/60 mm, Lať dřevina: SM; jakost: I; tl = 40 mm; š = 60 mm; dl = 4 000 mm</t>
  </si>
  <si>
    <t xml:space="preserve">demontáž stávající krytiny : </t>
  </si>
  <si>
    <t xml:space="preserve">loď kostela : </t>
  </si>
  <si>
    <t>172,00</t>
  </si>
  <si>
    <t>762342811R00</t>
  </si>
  <si>
    <t>Demontáž bednění a laťování laťování střech o sklonu do 60 stupňů včetně všech nadstřešních konstrukcí rozteč latí do 22 cm</t>
  </si>
  <si>
    <t xml:space="preserve">stávající laťování střechy : </t>
  </si>
  <si>
    <t>762341911R00</t>
  </si>
  <si>
    <t>Bednění a laťování střech vyřezání jednotlivých otvorů bez rozebrání krytiny  v laťování průřezové plochy latí do 25 cm2, plocha otvoru do 1 m2</t>
  </si>
  <si>
    <t xml:space="preserve">otvory pro střešní výlezy : </t>
  </si>
  <si>
    <t>(0,70*0,70)*2</t>
  </si>
  <si>
    <t>762395000R00</t>
  </si>
  <si>
    <t>Spojovací a ochranné prostředky svory, prkna, hřebíky, pásová ocel, vruty, impregnace</t>
  </si>
  <si>
    <t xml:space="preserve">krov : </t>
  </si>
  <si>
    <t>Odkaz na mn. položky pořadí 46 : 7,46304*0,85</t>
  </si>
  <si>
    <t xml:space="preserve">laťování : </t>
  </si>
  <si>
    <t>(1/0,155)*0,06*0,04*172,00</t>
  </si>
  <si>
    <t>762521108RT3</t>
  </si>
  <si>
    <t>Položení podlah s dodávkou materiálu hrubých fošen nehoblovaných na sraz, tloušťky 50 mm, Fošna dřevina: jehličnatá; opracování: prizmované; tl od 40 mm; š do 220 mm; dl do 5 000 mm</t>
  </si>
  <si>
    <t xml:space="preserve">pomocné podlahy při tesařských výměnách : </t>
  </si>
  <si>
    <t>60,00</t>
  </si>
  <si>
    <t>762711810R00</t>
  </si>
  <si>
    <t>Demontáž prostorových vázaných konstrukcí z řeziva hraněného nebo polohraněného, průřezové plochy do 120 cm2</t>
  </si>
  <si>
    <t xml:space="preserve">římsové prkno : </t>
  </si>
  <si>
    <t>762911121R00</t>
  </si>
  <si>
    <t>Impregnace řeziva tlakovakuová, ochrana proti dřevokazným houbám, plísním a dřevokaznému hmyzu , Hmota nátěrová</t>
  </si>
  <si>
    <t xml:space="preserve">stávající prvky krovu : </t>
  </si>
  <si>
    <t>2,10</t>
  </si>
  <si>
    <t>762991111R00</t>
  </si>
  <si>
    <t>Stavební vrátek pro dopravu materiálu montáž a demontáž stavebního vrátku</t>
  </si>
  <si>
    <t>Instalace vrátku, uklínování v horní části dříku a osazení kladkového kolečka s lanem, včetně demontáže zařízení.</t>
  </si>
  <si>
    <t>762991121R00</t>
  </si>
  <si>
    <t>Stavební vrátek pro dopravu materiálu pronájem lanového stavebního vrátku</t>
  </si>
  <si>
    <t>den</t>
  </si>
  <si>
    <t>30,00*2</t>
  </si>
  <si>
    <t>60515285.AR</t>
  </si>
  <si>
    <t>Hranol dřevina: SM; tl od 200 mm; š od 200 mm; dl do 10 000 mm</t>
  </si>
  <si>
    <t>SPCM</t>
  </si>
  <si>
    <t>Specifikace</t>
  </si>
  <si>
    <t>POL3_</t>
  </si>
  <si>
    <t>(0,14*0,16)*46,00*1,15</t>
  </si>
  <si>
    <t>(0,10*0,13)*24,00*1,15</t>
  </si>
  <si>
    <t>(0,21*0,15)*20,00*1,15</t>
  </si>
  <si>
    <t>(0,23*0,15)*20,00*1,15</t>
  </si>
  <si>
    <t>(0,23*0,18)*20,00*1,15</t>
  </si>
  <si>
    <t>(0,22*0,25)*22,00*1,15</t>
  </si>
  <si>
    <t>(0,20*0,25)*21,00*1,15</t>
  </si>
  <si>
    <t>(0,22*0,28)*12,00*1,15</t>
  </si>
  <si>
    <t>998762203R00</t>
  </si>
  <si>
    <t>Přesun hmot pro konstrukce tesařské v objektech výšky do 24 m</t>
  </si>
  <si>
    <t>50 m vodorovně</t>
  </si>
  <si>
    <t>998762294R00</t>
  </si>
  <si>
    <t>Přesun hmot pro konstrukce tesařské příplatek k ceně za zvětšený přesun přes vymezenou největší dopravní vzdálenost  do 1000 m</t>
  </si>
  <si>
    <t>180256400100R</t>
  </si>
  <si>
    <t>Výtah stavební osob.- nákladní NOV 500</t>
  </si>
  <si>
    <t>Sh</t>
  </si>
  <si>
    <t>STROJ</t>
  </si>
  <si>
    <t>Stroj</t>
  </si>
  <si>
    <t>POL6_</t>
  </si>
  <si>
    <t>8,00*30*2</t>
  </si>
  <si>
    <t>1802-VL1</t>
  </si>
  <si>
    <t>Montáž + demontáž GEDY 500 včetně revize</t>
  </si>
  <si>
    <t>soubor</t>
  </si>
  <si>
    <t>Vlastní</t>
  </si>
  <si>
    <t>Indiv</t>
  </si>
  <si>
    <t>764211241RT2</t>
  </si>
  <si>
    <t>Krytiny z měděného plechu výroba a montáž hladké střešní krytiny s úpravou krytiny u okapů, prostupů a výčnělků  ze svitků š 670 mm, sklonu do 30°</t>
  </si>
  <si>
    <t>800-764</t>
  </si>
  <si>
    <t>včetně podkladní lepenky, spojovacích prostředků a zednické výpomoci.</t>
  </si>
  <si>
    <t xml:space="preserve">spodní lem věže - nad žlabem : </t>
  </si>
  <si>
    <t>34,00</t>
  </si>
  <si>
    <t>764236240R00</t>
  </si>
  <si>
    <t>Lemování z měděného plechu výroba a montáž lemování zdí  na oblých střechách bez lišt ze segmentů délky přes 250 do 500 mm, rš 400 mm</t>
  </si>
  <si>
    <t>včetně spojovacích prostředků a zednické výpomoci.</t>
  </si>
  <si>
    <t xml:space="preserve">lemování zdí : </t>
  </si>
  <si>
    <t>11,00*2</t>
  </si>
  <si>
    <t>764252203R00</t>
  </si>
  <si>
    <t>Žlaby z měděného plechu žlaby včetně háků, čel, rohů, rovných hrdel a dilatací  podokapní půlkulaté, rš 330 mm, háky měděné</t>
  </si>
  <si>
    <t>Odkaz na mn. položky pořadí 60 : 20,00000</t>
  </si>
  <si>
    <t>764259211R00</t>
  </si>
  <si>
    <t>Žlaby z měděného plechu kotlík kónický pro podokapní žlaby  pro trouby do D 100 mm</t>
  </si>
  <si>
    <t>764554203R00</t>
  </si>
  <si>
    <t>Odpadní trouby z měděného plechu dodávka a montáž odpadní trouby z Cu plechu, kruhové včetně zděří, manžet, odboček, kolen, odskoků, výpustí vody a přechodových kusů  průměru 120 mm</t>
  </si>
  <si>
    <t>Odkaz na mn. položky pořadí 62 : 34,00000</t>
  </si>
  <si>
    <t>764311831RT1</t>
  </si>
  <si>
    <t>Demontáž krytiny hladké střešní z tabulí 2 x 1 m, plochy do 25 m, sklonu přes 30 do 45°</t>
  </si>
  <si>
    <t>764311841RT1</t>
  </si>
  <si>
    <t xml:space="preserve">Demontáž krytiny hladké střešní z tabulí 2 x 1 m, plochy do 25 m, sklonu přes 45° </t>
  </si>
  <si>
    <t>764331852R00</t>
  </si>
  <si>
    <t xml:space="preserve">Demontáž lemování zdí  na střechách s tvrdou krytinou, rš 400 a 500 mm, sklonu přes 45° </t>
  </si>
  <si>
    <t>764351838R00</t>
  </si>
  <si>
    <t xml:space="preserve">Demontáž žlabů háků,  , sklonu přes 45° </t>
  </si>
  <si>
    <t>22</t>
  </si>
  <si>
    <t>764352812R00</t>
  </si>
  <si>
    <t xml:space="preserve">Demontáž žlabů podokapních půlkruhových rovných, rš 330 mm, sklonu přes 45° </t>
  </si>
  <si>
    <t xml:space="preserve">stávající žlab : </t>
  </si>
  <si>
    <t>764361812R00</t>
  </si>
  <si>
    <t xml:space="preserve">Demontáž střešních otvorů střešních oken a poklopů, na krytině vlnité a prejzové, sklonu přes 45° </t>
  </si>
  <si>
    <t xml:space="preserve">stávající střešní okna : </t>
  </si>
  <si>
    <t>2</t>
  </si>
  <si>
    <t>764454802R00</t>
  </si>
  <si>
    <t>Demontáž odpadních trub nebo součástí trub kruhových , o průměru 120 mm</t>
  </si>
  <si>
    <t xml:space="preserve">stávající svody včetně objímek : </t>
  </si>
  <si>
    <t>17,00*2</t>
  </si>
  <si>
    <t>998764203R00</t>
  </si>
  <si>
    <t>Přesun hmot pro konstrukce klempířské v objektech výšky do 24 m</t>
  </si>
  <si>
    <t>998764292R00</t>
  </si>
  <si>
    <t>Přesun hmot pro konstrukce klempířské příplatek k ceně za zvětšený přesun přes vymezenou největší dopravní vzdálenost  do 100 m</t>
  </si>
  <si>
    <t>446122001R00</t>
  </si>
  <si>
    <t>Montáž nadstřešních dílců - výlezů na střechu</t>
  </si>
  <si>
    <t>765311521RU1</t>
  </si>
  <si>
    <t>Krytina pálená střech složitých z bobrovek, šupinové kladení, uložení na sucho, povrchová úprava režná, kulatý řez tašek</t>
  </si>
  <si>
    <t>800-765</t>
  </si>
  <si>
    <t>Dodávka a montáž tašky základní, hřebenové, okapové a větrací ( kulatý řez tašek ) včetně pokrývačské malty.</t>
  </si>
  <si>
    <t>765311583R00</t>
  </si>
  <si>
    <t xml:space="preserve">Krytina pálená doplňky bobrovka, přiřezání a uchycení tašek rovné,  </t>
  </si>
  <si>
    <t xml:space="preserve">kolem střešních výlezů : </t>
  </si>
  <si>
    <t>(0,70*4)*2</t>
  </si>
  <si>
    <t>765311591RT2</t>
  </si>
  <si>
    <t>Krytina pálená doplňky bobrovka, příplatek za sklon pro krytinu od 45°do 60°, upevnění tašek pozinkovanými vruty</t>
  </si>
  <si>
    <t>Odkaz na mn. položky pořadí 66 : 172,00000</t>
  </si>
  <si>
    <t>765311731R00</t>
  </si>
  <si>
    <t>Krytina pálená doplňky ke krytině drážkové, mříž protisněhová 300x20 cm včetně držáků a spojek, cihlově červená, tmavohnědá, černá</t>
  </si>
  <si>
    <t>6</t>
  </si>
  <si>
    <t>765311534R00</t>
  </si>
  <si>
    <t>Krytina pálená Hřeben ke krytině z bobrovek, z hřebenáčů č. 1, do malty</t>
  </si>
  <si>
    <t xml:space="preserve">hřeben : </t>
  </si>
  <si>
    <t>10,00</t>
  </si>
  <si>
    <t>59160889.A4R</t>
  </si>
  <si>
    <t>Okno otevíravé; funkce: střešní, výlezové; počet křídel: 1; křídlo: dřevěné; rám: dřevěný; šířka = 900 mm; výška = 1 150 mm; tvar: pravidelný; polykarbonát; barva: přírodní</t>
  </si>
  <si>
    <t>998765203R00</t>
  </si>
  <si>
    <t>Přesun hmot pro krytiny tvrdé v objektech výšky do 24 m</t>
  </si>
  <si>
    <t>998765292R00</t>
  </si>
  <si>
    <t>Přesun hmot pro krytiny tvrdé příplatek k ceně za zvětšený přesun přes vymezenou největší dopravní vzdálenost  do 100 m</t>
  </si>
  <si>
    <t>783782205R00</t>
  </si>
  <si>
    <t>Nátěr tesařských konstrukcí ochranný fungicidní+ biocidní (proti plísním, houbám a hmyzu), dvojnásobný, Hmota nátěrová</t>
  </si>
  <si>
    <t>800-783</t>
  </si>
  <si>
    <t>včetně montáže, dodávky a demontáže lešení.</t>
  </si>
  <si>
    <t xml:space="preserve">stávající krov : </t>
  </si>
  <si>
    <t>425,00</t>
  </si>
  <si>
    <t>784011111R00</t>
  </si>
  <si>
    <t xml:space="preserve">Ostatní práce oprášení/ometení podkladu,  ,   </t>
  </si>
  <si>
    <t>Odkaz na mn. položky pořadí 74 : 425,00000</t>
  </si>
  <si>
    <t>M21-1</t>
  </si>
  <si>
    <t>Demontáž stávajícího hromosvodu - střešní část bez svodů</t>
  </si>
  <si>
    <t>M21-2</t>
  </si>
  <si>
    <t>D+M nového hromosvodu Cu, napojení na okapu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</si>
  <si>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</si>
  <si>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</si>
  <si>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</si>
  <si>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</si>
  <si>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</si>
  <si>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</si>
  <si>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</si>
  <si>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</si>
  <si>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</si>
  <si>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</si>
  <si>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</si>
  <si>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979990107R00</t>
  </si>
  <si>
    <t>Poplatek za uložení, směs betonu, cihel a dřeva,  , skupina 17 09 04 z Katalogu odpadů</t>
  </si>
  <si>
    <t>kategorie 17 09 04 smíšené stavební a demoliční odpady</t>
  </si>
  <si>
    <t>979087311R00</t>
  </si>
  <si>
    <t>Vodorovné přemístění suti nošením k místu nakládky vodorovné přemístění suti nošením nebo přehozením, na vzdálenost 10 m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</si>
  <si>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</si>
  <si>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</si>
  <si>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979087391R00</t>
  </si>
  <si>
    <t xml:space="preserve">Vodorovné přemístění suti nošením k místu nakládky příplatek za každých dalších i započatých 10 m vzdálenosti suti,  </t>
  </si>
  <si>
    <t>005121010R</t>
  </si>
  <si>
    <t>Vybudování zařízení staveniště</t>
  </si>
  <si>
    <t>Soubor</t>
  </si>
  <si>
    <t>VRN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</si>
  <si>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</si>
  <si>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</si>
  <si>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</si>
  <si>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</si>
  <si>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</si>
  <si>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</si>
  <si>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</si>
  <si>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</si>
  <si>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005211010R</t>
  </si>
  <si>
    <t>Předání a převzetí staveniště</t>
  </si>
  <si>
    <t>POL99_8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</si>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</sst>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F+gOxRt8q0U62v9raFRxP2rb8SiCFlm1YQo6xb8l5amdRm4HBNQ9i3H4ZvDBQ5GvyCUfpBCPy/4wo+VQUyakfQ==" saltValue="wSnHutU1hdJbX7MYy1Jh4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0"/>
  <sheetViews>
    <sheetView showGridLines="0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665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SUMIF(F53:F66,A16,I53:I66)+SUMIF(F53:F66,"PSU",I53:I66)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SUMIF(F53:F66,A17,I53:I66)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SUMIF(F53:F66,A18,I53:I66)</f>
        <v>0</v>
      </c>
      <c r="J18" s="85"/>
    </row>
    <row r="19" spans="1:10" ht="23.25" customHeight="1" x14ac:dyDescent="0.2">
      <c r="A19" s="196" t="s">
        <v>88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SUMIF(F53:F66,A19,I53:I66)</f>
        <v>0</v>
      </c>
      <c r="J19" s="85"/>
    </row>
    <row r="20" spans="1:10" ht="23.25" customHeight="1" x14ac:dyDescent="0.2">
      <c r="A20" s="196" t="s">
        <v>89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SUMIF(F53:F66,A20,I53:I66)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'O-01 R-012 Pol'!AE275</f>
        <v>0</v>
      </c>
      <c r="G39" s="149">
        <f>'O-01 R-012 Pol'!AF275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/>
      <c r="C40" s="153" t="s">
        <v>52</v>
      </c>
      <c r="D40" s="153"/>
      <c r="E40" s="153"/>
      <c r="F40" s="154"/>
      <c r="G40" s="155"/>
      <c r="H40" s="155">
        <f>(F40*SazbaDPH1/100)+(G40*SazbaDPH2/100)</f>
        <v>0</v>
      </c>
      <c r="I40" s="155"/>
      <c r="J40" s="156"/>
    </row>
    <row r="41" spans="1:10" ht="25.5" hidden="1" customHeight="1" x14ac:dyDescent="0.2">
      <c r="A41" s="136">
        <v>2</v>
      </c>
      <c r="B41" s="152" t="s">
        <v>45</v>
      </c>
      <c r="C41" s="153" t="s">
        <v>46</v>
      </c>
      <c r="D41" s="153"/>
      <c r="E41" s="153"/>
      <c r="F41" s="154">
        <f>'O-01 R-012 Pol'!AE275</f>
        <v>0</v>
      </c>
      <c r="G41" s="155">
        <f>'O-01 R-012 Pol'!AF275</f>
        <v>0</v>
      </c>
      <c r="H41" s="155">
        <f>(F41*SazbaDPH1/100)+(G41*SazbaDPH2/100)</f>
        <v>0</v>
      </c>
      <c r="I41" s="155">
        <f>F41+G41+H41</f>
        <v>0</v>
      </c>
      <c r="J41" s="156" t="str">
        <f>IF(CenaCelkemVypocet=0,"",I41/CenaCelkemVypocet*100)</f>
        <v/>
      </c>
    </row>
    <row r="42" spans="1:10" ht="25.5" hidden="1" customHeight="1" x14ac:dyDescent="0.2">
      <c r="A42" s="136">
        <v>3</v>
      </c>
      <c r="B42" s="157" t="s">
        <v>43</v>
      </c>
      <c r="C42" s="147" t="s">
        <v>44</v>
      </c>
      <c r="D42" s="147"/>
      <c r="E42" s="147"/>
      <c r="F42" s="158">
        <f>'O-01 R-012 Pol'!AE275</f>
        <v>0</v>
      </c>
      <c r="G42" s="150">
        <f>'O-01 R-012 Pol'!AF275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hidden="1" customHeight="1" x14ac:dyDescent="0.2">
      <c r="A43" s="136"/>
      <c r="B43" s="159" t="s">
        <v>53</v>
      </c>
      <c r="C43" s="160"/>
      <c r="D43" s="160"/>
      <c r="E43" s="161"/>
      <c r="F43" s="162">
        <f>SUMIF(A39:A42,"=1",F39:F42)</f>
        <v>0</v>
      </c>
      <c r="G43" s="163">
        <f>SUMIF(A39:A42,"=1",G39:G42)</f>
        <v>0</v>
      </c>
      <c r="H43" s="163">
        <f>SUMIF(A39:A42,"=1",H39:H42)</f>
        <v>0</v>
      </c>
      <c r="I43" s="163">
        <f>SUMIF(A39:A42,"=1",I39:I42)</f>
        <v>0</v>
      </c>
      <c r="J43" s="164">
        <f>SUMIF(A39:A42,"=1",J39:J42)</f>
        <v>0</v>
      </c>
    </row>
    <row r="45" spans="1:10" x14ac:dyDescent="0.2">
      <c r="A45" t="s">
        <v>55</v>
      </c>
      <c r="B45" t="s">
        <v>56</v>
      </c>
    </row>
    <row r="46" spans="1:10" x14ac:dyDescent="0.2">
      <c r="A46" t="s">
        <v>57</v>
      </c>
      <c r="B46" t="s">
        <v>58</v>
      </c>
    </row>
    <row r="47" spans="1:10" x14ac:dyDescent="0.2">
      <c r="A47" t="s">
        <v>59</v>
      </c>
      <c r="B47" t="s">
        <v>60</v>
      </c>
    </row>
    <row r="50" spans="1:10" ht="15.75" x14ac:dyDescent="0.25">
      <c r="B50" s="175" t="s">
        <v>61</v>
      </c>
    </row>
    <row r="52" spans="1:10" ht="25.5" customHeight="1" x14ac:dyDescent="0.2">
      <c r="A52" s="177"/>
      <c r="B52" s="180" t="s">
        <v>17</v>
      </c>
      <c r="C52" s="180" t="s">
        <v>5</v>
      </c>
      <c r="D52" s="181"/>
      <c r="E52" s="181"/>
      <c r="F52" s="182" t="s">
        <v>62</v>
      </c>
      <c r="G52" s="182"/>
      <c r="H52" s="182"/>
      <c r="I52" s="182" t="s">
        <v>29</v>
      </c>
      <c r="J52" s="182" t="s">
        <v>0</v>
      </c>
    </row>
    <row r="53" spans="1:10" ht="36.75" customHeight="1" x14ac:dyDescent="0.2">
      <c r="A53" s="178"/>
      <c r="B53" s="183" t="s">
        <v>63</v>
      </c>
      <c r="C53" s="184" t="s">
        <v>64</v>
      </c>
      <c r="D53" s="185"/>
      <c r="E53" s="185"/>
      <c r="F53" s="192" t="s">
        <v>24</v>
      </c>
      <c r="G53" s="193"/>
      <c r="H53" s="193"/>
      <c r="I53" s="193">
        <f>'O-01 R-012 Pol'!G8</f>
        <v>0</v>
      </c>
      <c r="J53" s="189" t="str">
        <f>IF(I67=0,"",I53/I67*100)</f>
        <v/>
      </c>
    </row>
    <row r="54" spans="1:10" ht="36.75" customHeight="1" x14ac:dyDescent="0.2">
      <c r="A54" s="178"/>
      <c r="B54" s="183" t="s">
        <v>65</v>
      </c>
      <c r="C54" s="184" t="s">
        <v>66</v>
      </c>
      <c r="D54" s="185"/>
      <c r="E54" s="185"/>
      <c r="F54" s="192" t="s">
        <v>24</v>
      </c>
      <c r="G54" s="193"/>
      <c r="H54" s="193"/>
      <c r="I54" s="193">
        <f>'O-01 R-012 Pol'!G20</f>
        <v>0</v>
      </c>
      <c r="J54" s="189" t="str">
        <f>IF(I67=0,"",I54/I67*100)</f>
        <v/>
      </c>
    </row>
    <row r="55" spans="1:10" ht="36.75" customHeight="1" x14ac:dyDescent="0.2">
      <c r="A55" s="178"/>
      <c r="B55" s="183" t="s">
        <v>67</v>
      </c>
      <c r="C55" s="184" t="s">
        <v>68</v>
      </c>
      <c r="D55" s="185"/>
      <c r="E55" s="185"/>
      <c r="F55" s="192" t="s">
        <v>24</v>
      </c>
      <c r="G55" s="193"/>
      <c r="H55" s="193"/>
      <c r="I55" s="193">
        <f>'O-01 R-012 Pol'!G43</f>
        <v>0</v>
      </c>
      <c r="J55" s="189" t="str">
        <f>IF(I67=0,"",I55/I67*100)</f>
        <v/>
      </c>
    </row>
    <row r="56" spans="1:10" ht="36.75" customHeight="1" x14ac:dyDescent="0.2">
      <c r="A56" s="178"/>
      <c r="B56" s="183" t="s">
        <v>69</v>
      </c>
      <c r="C56" s="184" t="s">
        <v>70</v>
      </c>
      <c r="D56" s="185"/>
      <c r="E56" s="185"/>
      <c r="F56" s="192" t="s">
        <v>24</v>
      </c>
      <c r="G56" s="193"/>
      <c r="H56" s="193"/>
      <c r="I56" s="193">
        <f>'O-01 R-012 Pol'!G47</f>
        <v>0</v>
      </c>
      <c r="J56" s="189" t="str">
        <f>IF(I67=0,"",I56/I67*100)</f>
        <v/>
      </c>
    </row>
    <row r="57" spans="1:10" ht="36.75" customHeight="1" x14ac:dyDescent="0.2">
      <c r="A57" s="178"/>
      <c r="B57" s="183" t="s">
        <v>71</v>
      </c>
      <c r="C57" s="184" t="s">
        <v>72</v>
      </c>
      <c r="D57" s="185"/>
      <c r="E57" s="185"/>
      <c r="F57" s="192" t="s">
        <v>24</v>
      </c>
      <c r="G57" s="193"/>
      <c r="H57" s="193"/>
      <c r="I57" s="193">
        <f>'O-01 R-012 Pol'!G59</f>
        <v>0</v>
      </c>
      <c r="J57" s="189" t="str">
        <f>IF(I67=0,"",I57/I67*100)</f>
        <v/>
      </c>
    </row>
    <row r="58" spans="1:10" ht="36.75" customHeight="1" x14ac:dyDescent="0.2">
      <c r="A58" s="178"/>
      <c r="B58" s="183" t="s">
        <v>73</v>
      </c>
      <c r="C58" s="184" t="s">
        <v>74</v>
      </c>
      <c r="D58" s="185"/>
      <c r="E58" s="185"/>
      <c r="F58" s="192" t="s">
        <v>25</v>
      </c>
      <c r="G58" s="193"/>
      <c r="H58" s="193"/>
      <c r="I58" s="193">
        <f>'O-01 R-012 Pol'!G66</f>
        <v>0</v>
      </c>
      <c r="J58" s="189" t="str">
        <f>IF(I67=0,"",I58/I67*100)</f>
        <v/>
      </c>
    </row>
    <row r="59" spans="1:10" ht="36.75" customHeight="1" x14ac:dyDescent="0.2">
      <c r="A59" s="178"/>
      <c r="B59" s="183" t="s">
        <v>75</v>
      </c>
      <c r="C59" s="184" t="s">
        <v>76</v>
      </c>
      <c r="D59" s="185"/>
      <c r="E59" s="185"/>
      <c r="F59" s="192" t="s">
        <v>25</v>
      </c>
      <c r="G59" s="193"/>
      <c r="H59" s="193"/>
      <c r="I59" s="193">
        <f>'O-01 R-012 Pol'!G174</f>
        <v>0</v>
      </c>
      <c r="J59" s="189" t="str">
        <f>IF(I67=0,"",I59/I67*100)</f>
        <v/>
      </c>
    </row>
    <row r="60" spans="1:10" ht="36.75" customHeight="1" x14ac:dyDescent="0.2">
      <c r="A60" s="178"/>
      <c r="B60" s="183" t="s">
        <v>77</v>
      </c>
      <c r="C60" s="184" t="s">
        <v>78</v>
      </c>
      <c r="D60" s="185"/>
      <c r="E60" s="185"/>
      <c r="F60" s="192" t="s">
        <v>25</v>
      </c>
      <c r="G60" s="193"/>
      <c r="H60" s="193"/>
      <c r="I60" s="193">
        <f>'O-01 R-012 Pol'!G213</f>
        <v>0</v>
      </c>
      <c r="J60" s="189" t="str">
        <f>IF(I67=0,"",I60/I67*100)</f>
        <v/>
      </c>
    </row>
    <row r="61" spans="1:10" ht="36.75" customHeight="1" x14ac:dyDescent="0.2">
      <c r="A61" s="178"/>
      <c r="B61" s="183" t="s">
        <v>79</v>
      </c>
      <c r="C61" s="184" t="s">
        <v>80</v>
      </c>
      <c r="D61" s="185"/>
      <c r="E61" s="185"/>
      <c r="F61" s="192" t="s">
        <v>25</v>
      </c>
      <c r="G61" s="193"/>
      <c r="H61" s="193"/>
      <c r="I61" s="193">
        <f>'O-01 R-012 Pol'!G236</f>
        <v>0</v>
      </c>
      <c r="J61" s="189" t="str">
        <f>IF(I67=0,"",I61/I67*100)</f>
        <v/>
      </c>
    </row>
    <row r="62" spans="1:10" ht="36.75" customHeight="1" x14ac:dyDescent="0.2">
      <c r="A62" s="178"/>
      <c r="B62" s="183" t="s">
        <v>81</v>
      </c>
      <c r="C62" s="184" t="s">
        <v>82</v>
      </c>
      <c r="D62" s="185"/>
      <c r="E62" s="185"/>
      <c r="F62" s="192" t="s">
        <v>25</v>
      </c>
      <c r="G62" s="193"/>
      <c r="H62" s="193"/>
      <c r="I62" s="193">
        <f>'O-01 R-012 Pol'!G241</f>
        <v>0</v>
      </c>
      <c r="J62" s="189" t="str">
        <f>IF(I67=0,"",I62/I67*100)</f>
        <v/>
      </c>
    </row>
    <row r="63" spans="1:10" ht="36.75" customHeight="1" x14ac:dyDescent="0.2">
      <c r="A63" s="178"/>
      <c r="B63" s="183" t="s">
        <v>83</v>
      </c>
      <c r="C63" s="184" t="s">
        <v>84</v>
      </c>
      <c r="D63" s="185"/>
      <c r="E63" s="185"/>
      <c r="F63" s="192" t="s">
        <v>26</v>
      </c>
      <c r="G63" s="193"/>
      <c r="H63" s="193"/>
      <c r="I63" s="193">
        <f>'O-01 R-012 Pol'!G244</f>
        <v>0</v>
      </c>
      <c r="J63" s="189" t="str">
        <f>IF(I67=0,"",I63/I67*100)</f>
        <v/>
      </c>
    </row>
    <row r="64" spans="1:10" ht="36.75" customHeight="1" x14ac:dyDescent="0.2">
      <c r="A64" s="178"/>
      <c r="B64" s="183" t="s">
        <v>85</v>
      </c>
      <c r="C64" s="184" t="s">
        <v>86</v>
      </c>
      <c r="D64" s="185"/>
      <c r="E64" s="185"/>
      <c r="F64" s="192" t="s">
        <v>87</v>
      </c>
      <c r="G64" s="193"/>
      <c r="H64" s="193"/>
      <c r="I64" s="193">
        <f>'O-01 R-012 Pol'!G247</f>
        <v>0</v>
      </c>
      <c r="J64" s="189" t="str">
        <f>IF(I67=0,"",I64/I67*100)</f>
        <v/>
      </c>
    </row>
    <row r="65" spans="1:10" ht="36.75" customHeight="1" x14ac:dyDescent="0.2">
      <c r="A65" s="178"/>
      <c r="B65" s="183" t="s">
        <v>88</v>
      </c>
      <c r="C65" s="184" t="s">
        <v>27</v>
      </c>
      <c r="D65" s="185"/>
      <c r="E65" s="185"/>
      <c r="F65" s="192" t="s">
        <v>88</v>
      </c>
      <c r="G65" s="193"/>
      <c r="H65" s="193"/>
      <c r="I65" s="193">
        <f>'O-01 R-012 Pol'!G260</f>
        <v>0</v>
      </c>
      <c r="J65" s="189" t="str">
        <f>IF(I67=0,"",I65/I67*100)</f>
        <v/>
      </c>
    </row>
    <row r="66" spans="1:10" ht="36.75" customHeight="1" x14ac:dyDescent="0.2">
      <c r="A66" s="178"/>
      <c r="B66" s="183" t="s">
        <v>89</v>
      </c>
      <c r="C66" s="184" t="s">
        <v>28</v>
      </c>
      <c r="D66" s="185"/>
      <c r="E66" s="185"/>
      <c r="F66" s="192" t="s">
        <v>89</v>
      </c>
      <c r="G66" s="193"/>
      <c r="H66" s="193"/>
      <c r="I66" s="193">
        <f>'O-01 R-012 Pol'!G267</f>
        <v>0</v>
      </c>
      <c r="J66" s="189" t="str">
        <f>IF(I67=0,"",I66/I67*100)</f>
        <v/>
      </c>
    </row>
    <row r="67" spans="1:10" ht="25.5" customHeight="1" x14ac:dyDescent="0.2">
      <c r="A67" s="179"/>
      <c r="B67" s="186" t="s">
        <v>1</v>
      </c>
      <c r="C67" s="187"/>
      <c r="D67" s="188"/>
      <c r="E67" s="188"/>
      <c r="F67" s="194"/>
      <c r="G67" s="195"/>
      <c r="H67" s="195"/>
      <c r="I67" s="195">
        <f>SUM(I53:I66)</f>
        <v>0</v>
      </c>
      <c r="J67" s="190">
        <f>SUM(J53:J66)</f>
        <v>0</v>
      </c>
    </row>
    <row r="68" spans="1:10" x14ac:dyDescent="0.2">
      <c r="F68" s="135"/>
      <c r="G68" s="135"/>
      <c r="H68" s="135"/>
      <c r="I68" s="135"/>
      <c r="J68" s="191"/>
    </row>
    <row r="69" spans="1:10" x14ac:dyDescent="0.2">
      <c r="F69" s="135"/>
      <c r="G69" s="135"/>
      <c r="H69" s="135"/>
      <c r="I69" s="135"/>
      <c r="J69" s="191"/>
    </row>
    <row r="70" spans="1:10" x14ac:dyDescent="0.2">
      <c r="F70" s="135"/>
      <c r="G70" s="135"/>
      <c r="H70" s="135"/>
      <c r="I70" s="135"/>
      <c r="J70" s="191"/>
    </row>
  </sheetData>
  <sheetProtection algorithmName="SHA-512" hashValue="8zVLK94e2nBoKbPQ4UU7DeGMCTaGZOVlBoLtkBa256/CZmoUv+seWU1kBDW2DijON2O1pbMGP3tKlnVbXzCzAA==" saltValue="hW71tX55nvWDjrP0j3GQg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3:E63"/>
    <mergeCell ref="C64:E64"/>
    <mergeCell ref="C65:E65"/>
    <mergeCell ref="C66:E66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df7JaKCnV7LwWRJN5/c2XqWukdCQeioMNoCRV/4u9zz34dRoliud9VwVar1TNooJr9y4Geb/FOjcYe3o6Wg55w==" saltValue="q6ablM9eFDbTmtCmVFauk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536D-5345-4342-877A-03DF3CBF832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90</v>
      </c>
      <c r="B1" s="197"/>
      <c r="C1" s="197"/>
      <c r="D1" s="197"/>
      <c r="E1" s="197"/>
      <c r="F1" s="197"/>
      <c r="G1" s="197"/>
      <c r="AG1" t="s">
        <v>91</v>
      </c>
    </row>
    <row r="2" spans="1:60" ht="24.95" customHeight="1" x14ac:dyDescent="0.2">
      <c r="A2" s="198" t="s">
        <v>7</v>
      </c>
      <c r="B2" s="49" t="s">
        <v>49</v>
      </c>
      <c r="C2" s="201" t="s">
        <v>50</v>
      </c>
      <c r="D2" s="199"/>
      <c r="E2" s="199"/>
      <c r="F2" s="199"/>
      <c r="G2" s="200"/>
      <c r="AG2" t="s">
        <v>92</v>
      </c>
    </row>
    <row r="3" spans="1:60" ht="24.95" customHeight="1" x14ac:dyDescent="0.2">
      <c r="A3" s="198" t="s">
        <v>8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92</v>
      </c>
      <c r="AG3" t="s">
        <v>93</v>
      </c>
    </row>
    <row r="4" spans="1:60" ht="24.95" customHeight="1" x14ac:dyDescent="0.2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94</v>
      </c>
    </row>
    <row r="5" spans="1:60" x14ac:dyDescent="0.2">
      <c r="D5" s="10"/>
    </row>
    <row r="6" spans="1:60" ht="38.25" x14ac:dyDescent="0.2">
      <c r="A6" s="208" t="s">
        <v>95</v>
      </c>
      <c r="B6" s="210" t="s">
        <v>96</v>
      </c>
      <c r="C6" s="210" t="s">
        <v>97</v>
      </c>
      <c r="D6" s="209" t="s">
        <v>98</v>
      </c>
      <c r="E6" s="208" t="s">
        <v>99</v>
      </c>
      <c r="F6" s="207" t="s">
        <v>100</v>
      </c>
      <c r="G6" s="208" t="s">
        <v>29</v>
      </c>
      <c r="H6" s="211" t="s">
        <v>30</v>
      </c>
      <c r="I6" s="211" t="s">
        <v>101</v>
      </c>
      <c r="J6" s="211" t="s">
        <v>31</v>
      </c>
      <c r="K6" s="211" t="s">
        <v>102</v>
      </c>
      <c r="L6" s="211" t="s">
        <v>103</v>
      </c>
      <c r="M6" s="211" t="s">
        <v>104</v>
      </c>
      <c r="N6" s="211" t="s">
        <v>105</v>
      </c>
      <c r="O6" s="211" t="s">
        <v>106</v>
      </c>
      <c r="P6" s="211" t="s">
        <v>107</v>
      </c>
      <c r="Q6" s="211" t="s">
        <v>108</v>
      </c>
      <c r="R6" s="211" t="s">
        <v>109</v>
      </c>
      <c r="S6" s="211" t="s">
        <v>110</v>
      </c>
      <c r="T6" s="211" t="s">
        <v>111</v>
      </c>
      <c r="U6" s="211" t="s">
        <v>112</v>
      </c>
      <c r="V6" s="211" t="s">
        <v>113</v>
      </c>
      <c r="W6" s="211" t="s">
        <v>114</v>
      </c>
      <c r="X6" s="211" t="s">
        <v>115</v>
      </c>
      <c r="Y6" s="211" t="s">
        <v>116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117</v>
      </c>
      <c r="B8" s="229" t="s">
        <v>63</v>
      </c>
      <c r="C8" s="255" t="s">
        <v>64</v>
      </c>
      <c r="D8" s="230"/>
      <c r="E8" s="231"/>
      <c r="F8" s="232"/>
      <c r="G8" s="232">
        <f>SUMIF(AG9:AG19,"&lt;&gt;NOR",G9:G19)</f>
        <v>0</v>
      </c>
      <c r="H8" s="232"/>
      <c r="I8" s="232">
        <f>SUM(I9:I19)</f>
        <v>0</v>
      </c>
      <c r="J8" s="232"/>
      <c r="K8" s="232">
        <f>SUM(K9:K19)</f>
        <v>0</v>
      </c>
      <c r="L8" s="232"/>
      <c r="M8" s="232">
        <f>SUM(M9:M19)</f>
        <v>0</v>
      </c>
      <c r="N8" s="231"/>
      <c r="O8" s="231">
        <f>SUM(O9:O19)</f>
        <v>1.23</v>
      </c>
      <c r="P8" s="231"/>
      <c r="Q8" s="231">
        <f>SUM(Q9:Q19)</f>
        <v>0</v>
      </c>
      <c r="R8" s="232"/>
      <c r="S8" s="232"/>
      <c r="T8" s="233"/>
      <c r="U8" s="227"/>
      <c r="V8" s="227">
        <f>SUM(V9:V19)</f>
        <v>50.92</v>
      </c>
      <c r="W8" s="227"/>
      <c r="X8" s="227"/>
      <c r="Y8" s="227"/>
      <c r="AG8" t="s">
        <v>118</v>
      </c>
    </row>
    <row r="9" spans="1:60" ht="33.75" outlineLevel="1" x14ac:dyDescent="0.2">
      <c r="A9" s="235">
        <v>1</v>
      </c>
      <c r="B9" s="236" t="s">
        <v>119</v>
      </c>
      <c r="C9" s="256" t="s">
        <v>120</v>
      </c>
      <c r="D9" s="237" t="s">
        <v>121</v>
      </c>
      <c r="E9" s="238">
        <v>24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1.0300000000000001E-3</v>
      </c>
      <c r="O9" s="238">
        <f>ROUND(E9*N9,2)</f>
        <v>0.02</v>
      </c>
      <c r="P9" s="238">
        <v>0</v>
      </c>
      <c r="Q9" s="238">
        <f>ROUND(E9*P9,2)</f>
        <v>0</v>
      </c>
      <c r="R9" s="240" t="s">
        <v>122</v>
      </c>
      <c r="S9" s="240" t="s">
        <v>123</v>
      </c>
      <c r="T9" s="241" t="s">
        <v>123</v>
      </c>
      <c r="U9" s="223">
        <v>0.39600000000000002</v>
      </c>
      <c r="V9" s="223">
        <f>ROUND(E9*U9,2)</f>
        <v>9.5</v>
      </c>
      <c r="W9" s="223"/>
      <c r="X9" s="223" t="s">
        <v>124</v>
      </c>
      <c r="Y9" s="223" t="s">
        <v>125</v>
      </c>
      <c r="Z9" s="212"/>
      <c r="AA9" s="212"/>
      <c r="AB9" s="212"/>
      <c r="AC9" s="212"/>
      <c r="AD9" s="212"/>
      <c r="AE9" s="212"/>
      <c r="AF9" s="212"/>
      <c r="AG9" s="212" t="s">
        <v>126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7" t="s">
        <v>127</v>
      </c>
      <c r="D10" s="242"/>
      <c r="E10" s="242"/>
      <c r="F10" s="242"/>
      <c r="G10" s="24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128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8" t="s">
        <v>129</v>
      </c>
      <c r="D11" s="225"/>
      <c r="E11" s="226">
        <v>24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>
        <v>5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1" x14ac:dyDescent="0.2">
      <c r="A12" s="235">
        <v>2</v>
      </c>
      <c r="B12" s="236" t="s">
        <v>131</v>
      </c>
      <c r="C12" s="256" t="s">
        <v>132</v>
      </c>
      <c r="D12" s="237" t="s">
        <v>121</v>
      </c>
      <c r="E12" s="238">
        <v>24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3.1780000000000003E-2</v>
      </c>
      <c r="O12" s="238">
        <f>ROUND(E12*N12,2)</f>
        <v>0.76</v>
      </c>
      <c r="P12" s="238">
        <v>0</v>
      </c>
      <c r="Q12" s="238">
        <f>ROUND(E12*P12,2)</f>
        <v>0</v>
      </c>
      <c r="R12" s="240" t="s">
        <v>133</v>
      </c>
      <c r="S12" s="240" t="s">
        <v>123</v>
      </c>
      <c r="T12" s="241" t="s">
        <v>123</v>
      </c>
      <c r="U12" s="223">
        <v>1.5134399999999999</v>
      </c>
      <c r="V12" s="223">
        <f>ROUND(E12*U12,2)</f>
        <v>36.32</v>
      </c>
      <c r="W12" s="223"/>
      <c r="X12" s="223" t="s">
        <v>124</v>
      </c>
      <c r="Y12" s="223" t="s">
        <v>125</v>
      </c>
      <c r="Z12" s="212"/>
      <c r="AA12" s="212"/>
      <c r="AB12" s="212"/>
      <c r="AC12" s="212"/>
      <c r="AD12" s="212"/>
      <c r="AE12" s="212"/>
      <c r="AF12" s="212"/>
      <c r="AG12" s="212" t="s">
        <v>126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7" t="s">
        <v>134</v>
      </c>
      <c r="D13" s="242"/>
      <c r="E13" s="242"/>
      <c r="F13" s="242"/>
      <c r="G13" s="242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128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8" t="s">
        <v>135</v>
      </c>
      <c r="D14" s="225"/>
      <c r="E14" s="226">
        <v>24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130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5">
        <v>3</v>
      </c>
      <c r="B15" s="236" t="s">
        <v>136</v>
      </c>
      <c r="C15" s="256" t="s">
        <v>137</v>
      </c>
      <c r="D15" s="237" t="s">
        <v>121</v>
      </c>
      <c r="E15" s="238">
        <v>7.2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6.1830000000000003E-2</v>
      </c>
      <c r="O15" s="238">
        <f>ROUND(E15*N15,2)</f>
        <v>0.45</v>
      </c>
      <c r="P15" s="238">
        <v>0</v>
      </c>
      <c r="Q15" s="238">
        <f>ROUND(E15*P15,2)</f>
        <v>0</v>
      </c>
      <c r="R15" s="240" t="s">
        <v>133</v>
      </c>
      <c r="S15" s="240" t="s">
        <v>123</v>
      </c>
      <c r="T15" s="241" t="s">
        <v>123</v>
      </c>
      <c r="U15" s="223">
        <v>0.6</v>
      </c>
      <c r="V15" s="223">
        <f>ROUND(E15*U15,2)</f>
        <v>4.32</v>
      </c>
      <c r="W15" s="223"/>
      <c r="X15" s="223" t="s">
        <v>124</v>
      </c>
      <c r="Y15" s="223" t="s">
        <v>125</v>
      </c>
      <c r="Z15" s="212"/>
      <c r="AA15" s="212"/>
      <c r="AB15" s="212"/>
      <c r="AC15" s="212"/>
      <c r="AD15" s="212"/>
      <c r="AE15" s="212"/>
      <c r="AF15" s="212"/>
      <c r="AG15" s="212" t="s">
        <v>126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7" t="s">
        <v>138</v>
      </c>
      <c r="D16" s="242"/>
      <c r="E16" s="242"/>
      <c r="F16" s="242"/>
      <c r="G16" s="24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128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8" t="s">
        <v>139</v>
      </c>
      <c r="D17" s="225"/>
      <c r="E17" s="226">
        <v>7.2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130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5">
        <v>4</v>
      </c>
      <c r="B18" s="236" t="s">
        <v>140</v>
      </c>
      <c r="C18" s="256" t="s">
        <v>141</v>
      </c>
      <c r="D18" s="237" t="s">
        <v>121</v>
      </c>
      <c r="E18" s="238">
        <v>24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1.6000000000000001E-4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142</v>
      </c>
      <c r="S18" s="240" t="s">
        <v>123</v>
      </c>
      <c r="T18" s="241" t="s">
        <v>123</v>
      </c>
      <c r="U18" s="223">
        <v>3.2480000000000002E-2</v>
      </c>
      <c r="V18" s="223">
        <f>ROUND(E18*U18,2)</f>
        <v>0.78</v>
      </c>
      <c r="W18" s="223"/>
      <c r="X18" s="223" t="s">
        <v>124</v>
      </c>
      <c r="Y18" s="223" t="s">
        <v>125</v>
      </c>
      <c r="Z18" s="212"/>
      <c r="AA18" s="212"/>
      <c r="AB18" s="212"/>
      <c r="AC18" s="212"/>
      <c r="AD18" s="212"/>
      <c r="AE18" s="212"/>
      <c r="AF18" s="212"/>
      <c r="AG18" s="212" t="s">
        <v>126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8" t="s">
        <v>143</v>
      </c>
      <c r="D19" s="225"/>
      <c r="E19" s="226">
        <v>24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130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28" t="s">
        <v>117</v>
      </c>
      <c r="B20" s="229" t="s">
        <v>65</v>
      </c>
      <c r="C20" s="255" t="s">
        <v>66</v>
      </c>
      <c r="D20" s="230"/>
      <c r="E20" s="231"/>
      <c r="F20" s="232"/>
      <c r="G20" s="232">
        <f>SUMIF(AG21:AG42,"&lt;&gt;NOR",G21:G42)</f>
        <v>0</v>
      </c>
      <c r="H20" s="232"/>
      <c r="I20" s="232">
        <f>SUM(I21:I42)</f>
        <v>0</v>
      </c>
      <c r="J20" s="232"/>
      <c r="K20" s="232">
        <f>SUM(K21:K42)</f>
        <v>0</v>
      </c>
      <c r="L20" s="232"/>
      <c r="M20" s="232">
        <f>SUM(M21:M42)</f>
        <v>0</v>
      </c>
      <c r="N20" s="231"/>
      <c r="O20" s="231">
        <f>SUM(O21:O42)</f>
        <v>15.49</v>
      </c>
      <c r="P20" s="231"/>
      <c r="Q20" s="231">
        <f>SUM(Q21:Q42)</f>
        <v>0</v>
      </c>
      <c r="R20" s="232"/>
      <c r="S20" s="232"/>
      <c r="T20" s="233"/>
      <c r="U20" s="227"/>
      <c r="V20" s="227">
        <f>SUM(V21:V42)</f>
        <v>266.53999999999996</v>
      </c>
      <c r="W20" s="227"/>
      <c r="X20" s="227"/>
      <c r="Y20" s="227"/>
      <c r="AG20" t="s">
        <v>118</v>
      </c>
    </row>
    <row r="21" spans="1:60" ht="22.5" outlineLevel="1" x14ac:dyDescent="0.2">
      <c r="A21" s="235">
        <v>5</v>
      </c>
      <c r="B21" s="236" t="s">
        <v>144</v>
      </c>
      <c r="C21" s="256" t="s">
        <v>145</v>
      </c>
      <c r="D21" s="237" t="s">
        <v>121</v>
      </c>
      <c r="E21" s="238">
        <v>414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1.8380000000000001E-2</v>
      </c>
      <c r="O21" s="238">
        <f>ROUND(E21*N21,2)</f>
        <v>7.61</v>
      </c>
      <c r="P21" s="238">
        <v>0</v>
      </c>
      <c r="Q21" s="238">
        <f>ROUND(E21*P21,2)</f>
        <v>0</v>
      </c>
      <c r="R21" s="240" t="s">
        <v>146</v>
      </c>
      <c r="S21" s="240" t="s">
        <v>123</v>
      </c>
      <c r="T21" s="241" t="s">
        <v>123</v>
      </c>
      <c r="U21" s="223">
        <v>0.13900000000000001</v>
      </c>
      <c r="V21" s="223">
        <f>ROUND(E21*U21,2)</f>
        <v>57.55</v>
      </c>
      <c r="W21" s="223"/>
      <c r="X21" s="223" t="s">
        <v>124</v>
      </c>
      <c r="Y21" s="223" t="s">
        <v>125</v>
      </c>
      <c r="Z21" s="212"/>
      <c r="AA21" s="212"/>
      <c r="AB21" s="212"/>
      <c r="AC21" s="212"/>
      <c r="AD21" s="212"/>
      <c r="AE21" s="212"/>
      <c r="AF21" s="212"/>
      <c r="AG21" s="212" t="s">
        <v>126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7" t="s">
        <v>147</v>
      </c>
      <c r="D22" s="242"/>
      <c r="E22" s="242"/>
      <c r="F22" s="242"/>
      <c r="G22" s="242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128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9" t="s">
        <v>148</v>
      </c>
      <c r="D23" s="243"/>
      <c r="E23" s="243"/>
      <c r="F23" s="243"/>
      <c r="G23" s="24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149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8" t="s">
        <v>150</v>
      </c>
      <c r="D24" s="225"/>
      <c r="E24" s="226"/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130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8" t="s">
        <v>151</v>
      </c>
      <c r="D25" s="225"/>
      <c r="E25" s="226">
        <v>414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130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35">
        <v>6</v>
      </c>
      <c r="B26" s="236" t="s">
        <v>152</v>
      </c>
      <c r="C26" s="256" t="s">
        <v>153</v>
      </c>
      <c r="D26" s="237" t="s">
        <v>121</v>
      </c>
      <c r="E26" s="238">
        <v>2898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1.58E-3</v>
      </c>
      <c r="O26" s="238">
        <f>ROUND(E26*N26,2)</f>
        <v>4.58</v>
      </c>
      <c r="P26" s="238">
        <v>0</v>
      </c>
      <c r="Q26" s="238">
        <f>ROUND(E26*P26,2)</f>
        <v>0</v>
      </c>
      <c r="R26" s="240" t="s">
        <v>146</v>
      </c>
      <c r="S26" s="240" t="s">
        <v>123</v>
      </c>
      <c r="T26" s="241" t="s">
        <v>123</v>
      </c>
      <c r="U26" s="223">
        <v>7.0000000000000001E-3</v>
      </c>
      <c r="V26" s="223">
        <f>ROUND(E26*U26,2)</f>
        <v>20.29</v>
      </c>
      <c r="W26" s="223"/>
      <c r="X26" s="223" t="s">
        <v>124</v>
      </c>
      <c r="Y26" s="223" t="s">
        <v>125</v>
      </c>
      <c r="Z26" s="212"/>
      <c r="AA26" s="212"/>
      <c r="AB26" s="212"/>
      <c r="AC26" s="212"/>
      <c r="AD26" s="212"/>
      <c r="AE26" s="212"/>
      <c r="AF26" s="212"/>
      <c r="AG26" s="212" t="s">
        <v>126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7" t="s">
        <v>147</v>
      </c>
      <c r="D27" s="242"/>
      <c r="E27" s="242"/>
      <c r="F27" s="242"/>
      <c r="G27" s="242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128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8" t="s">
        <v>154</v>
      </c>
      <c r="D28" s="225"/>
      <c r="E28" s="226">
        <v>2898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130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35">
        <v>7</v>
      </c>
      <c r="B29" s="236" t="s">
        <v>155</v>
      </c>
      <c r="C29" s="256" t="s">
        <v>156</v>
      </c>
      <c r="D29" s="237" t="s">
        <v>121</v>
      </c>
      <c r="E29" s="238">
        <v>414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146</v>
      </c>
      <c r="S29" s="240" t="s">
        <v>123</v>
      </c>
      <c r="T29" s="241" t="s">
        <v>123</v>
      </c>
      <c r="U29" s="223">
        <v>9.9000000000000005E-2</v>
      </c>
      <c r="V29" s="223">
        <f>ROUND(E29*U29,2)</f>
        <v>40.99</v>
      </c>
      <c r="W29" s="223"/>
      <c r="X29" s="223" t="s">
        <v>124</v>
      </c>
      <c r="Y29" s="223" t="s">
        <v>125</v>
      </c>
      <c r="Z29" s="212"/>
      <c r="AA29" s="212"/>
      <c r="AB29" s="212"/>
      <c r="AC29" s="212"/>
      <c r="AD29" s="212"/>
      <c r="AE29" s="212"/>
      <c r="AF29" s="212"/>
      <c r="AG29" s="212" t="s">
        <v>126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8" t="s">
        <v>157</v>
      </c>
      <c r="D30" s="225"/>
      <c r="E30" s="226">
        <v>414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130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5">
        <v>8</v>
      </c>
      <c r="B31" s="236" t="s">
        <v>158</v>
      </c>
      <c r="C31" s="256" t="s">
        <v>159</v>
      </c>
      <c r="D31" s="237" t="s">
        <v>121</v>
      </c>
      <c r="E31" s="238">
        <v>480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5.9100000000000003E-3</v>
      </c>
      <c r="O31" s="238">
        <f>ROUND(E31*N31,2)</f>
        <v>2.84</v>
      </c>
      <c r="P31" s="238">
        <v>0</v>
      </c>
      <c r="Q31" s="238">
        <f>ROUND(E31*P31,2)</f>
        <v>0</v>
      </c>
      <c r="R31" s="240" t="s">
        <v>146</v>
      </c>
      <c r="S31" s="240" t="s">
        <v>123</v>
      </c>
      <c r="T31" s="241" t="s">
        <v>123</v>
      </c>
      <c r="U31" s="223">
        <v>0.26</v>
      </c>
      <c r="V31" s="223">
        <f>ROUND(E31*U31,2)</f>
        <v>124.8</v>
      </c>
      <c r="W31" s="223"/>
      <c r="X31" s="223" t="s">
        <v>124</v>
      </c>
      <c r="Y31" s="223" t="s">
        <v>125</v>
      </c>
      <c r="Z31" s="212"/>
      <c r="AA31" s="212"/>
      <c r="AB31" s="212"/>
      <c r="AC31" s="212"/>
      <c r="AD31" s="212"/>
      <c r="AE31" s="212"/>
      <c r="AF31" s="212"/>
      <c r="AG31" s="212" t="s">
        <v>126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8" t="s">
        <v>160</v>
      </c>
      <c r="D32" s="225"/>
      <c r="E32" s="226"/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130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8" t="s">
        <v>161</v>
      </c>
      <c r="D33" s="225"/>
      <c r="E33" s="226">
        <v>480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130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5">
        <v>9</v>
      </c>
      <c r="B34" s="236" t="s">
        <v>162</v>
      </c>
      <c r="C34" s="256" t="s">
        <v>163</v>
      </c>
      <c r="D34" s="237" t="s">
        <v>164</v>
      </c>
      <c r="E34" s="238">
        <v>94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3.3E-4</v>
      </c>
      <c r="O34" s="238">
        <f>ROUND(E34*N34,2)</f>
        <v>0.03</v>
      </c>
      <c r="P34" s="238">
        <v>0</v>
      </c>
      <c r="Q34" s="238">
        <f>ROUND(E34*P34,2)</f>
        <v>0</v>
      </c>
      <c r="R34" s="240" t="s">
        <v>146</v>
      </c>
      <c r="S34" s="240" t="s">
        <v>123</v>
      </c>
      <c r="T34" s="241" t="s">
        <v>123</v>
      </c>
      <c r="U34" s="223">
        <v>0.05</v>
      </c>
      <c r="V34" s="223">
        <f>ROUND(E34*U34,2)</f>
        <v>4.7</v>
      </c>
      <c r="W34" s="223"/>
      <c r="X34" s="223" t="s">
        <v>124</v>
      </c>
      <c r="Y34" s="223" t="s">
        <v>125</v>
      </c>
      <c r="Z34" s="212"/>
      <c r="AA34" s="212"/>
      <c r="AB34" s="212"/>
      <c r="AC34" s="212"/>
      <c r="AD34" s="212"/>
      <c r="AE34" s="212"/>
      <c r="AF34" s="212"/>
      <c r="AG34" s="212" t="s">
        <v>126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8" t="s">
        <v>165</v>
      </c>
      <c r="D35" s="225"/>
      <c r="E35" s="226"/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130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8" t="s">
        <v>166</v>
      </c>
      <c r="D36" s="225"/>
      <c r="E36" s="226">
        <v>94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130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5">
        <v>10</v>
      </c>
      <c r="B37" s="236" t="s">
        <v>167</v>
      </c>
      <c r="C37" s="256" t="s">
        <v>168</v>
      </c>
      <c r="D37" s="237" t="s">
        <v>121</v>
      </c>
      <c r="E37" s="238">
        <v>414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 t="s">
        <v>146</v>
      </c>
      <c r="S37" s="240" t="s">
        <v>123</v>
      </c>
      <c r="T37" s="241" t="s">
        <v>123</v>
      </c>
      <c r="U37" s="223">
        <v>2.5999999999999999E-2</v>
      </c>
      <c r="V37" s="223">
        <f>ROUND(E37*U37,2)</f>
        <v>10.76</v>
      </c>
      <c r="W37" s="223"/>
      <c r="X37" s="223" t="s">
        <v>124</v>
      </c>
      <c r="Y37" s="223" t="s">
        <v>125</v>
      </c>
      <c r="Z37" s="212"/>
      <c r="AA37" s="212"/>
      <c r="AB37" s="212"/>
      <c r="AC37" s="212"/>
      <c r="AD37" s="212"/>
      <c r="AE37" s="212"/>
      <c r="AF37" s="212"/>
      <c r="AG37" s="212" t="s">
        <v>126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8" t="s">
        <v>157</v>
      </c>
      <c r="D38" s="225"/>
      <c r="E38" s="226">
        <v>414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130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35">
        <v>11</v>
      </c>
      <c r="B39" s="236" t="s">
        <v>169</v>
      </c>
      <c r="C39" s="256" t="s">
        <v>170</v>
      </c>
      <c r="D39" s="237" t="s">
        <v>121</v>
      </c>
      <c r="E39" s="238">
        <v>2898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1.4999999999999999E-4</v>
      </c>
      <c r="O39" s="238">
        <f>ROUND(E39*N39,2)</f>
        <v>0.43</v>
      </c>
      <c r="P39" s="238">
        <v>0</v>
      </c>
      <c r="Q39" s="238">
        <f>ROUND(E39*P39,2)</f>
        <v>0</v>
      </c>
      <c r="R39" s="240" t="s">
        <v>146</v>
      </c>
      <c r="S39" s="240" t="s">
        <v>123</v>
      </c>
      <c r="T39" s="241" t="s">
        <v>123</v>
      </c>
      <c r="U39" s="223">
        <v>0</v>
      </c>
      <c r="V39" s="223">
        <f>ROUND(E39*U39,2)</f>
        <v>0</v>
      </c>
      <c r="W39" s="223"/>
      <c r="X39" s="223" t="s">
        <v>124</v>
      </c>
      <c r="Y39" s="223" t="s">
        <v>125</v>
      </c>
      <c r="Z39" s="212"/>
      <c r="AA39" s="212"/>
      <c r="AB39" s="212"/>
      <c r="AC39" s="212"/>
      <c r="AD39" s="212"/>
      <c r="AE39" s="212"/>
      <c r="AF39" s="212"/>
      <c r="AG39" s="212" t="s">
        <v>126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8" t="s">
        <v>171</v>
      </c>
      <c r="D40" s="225"/>
      <c r="E40" s="226">
        <v>2898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130</v>
      </c>
      <c r="AH40" s="212">
        <v>5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5">
        <v>12</v>
      </c>
      <c r="B41" s="236" t="s">
        <v>172</v>
      </c>
      <c r="C41" s="256" t="s">
        <v>173</v>
      </c>
      <c r="D41" s="237" t="s">
        <v>121</v>
      </c>
      <c r="E41" s="238">
        <v>414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146</v>
      </c>
      <c r="S41" s="240" t="s">
        <v>123</v>
      </c>
      <c r="T41" s="241" t="s">
        <v>123</v>
      </c>
      <c r="U41" s="223">
        <v>1.7999999999999999E-2</v>
      </c>
      <c r="V41" s="223">
        <f>ROUND(E41*U41,2)</f>
        <v>7.45</v>
      </c>
      <c r="W41" s="223"/>
      <c r="X41" s="223" t="s">
        <v>124</v>
      </c>
      <c r="Y41" s="223" t="s">
        <v>125</v>
      </c>
      <c r="Z41" s="212"/>
      <c r="AA41" s="212"/>
      <c r="AB41" s="212"/>
      <c r="AC41" s="212"/>
      <c r="AD41" s="212"/>
      <c r="AE41" s="212"/>
      <c r="AF41" s="212"/>
      <c r="AG41" s="212" t="s">
        <v>126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8" t="s">
        <v>174</v>
      </c>
      <c r="D42" s="225"/>
      <c r="E42" s="226">
        <v>414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130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8" t="s">
        <v>117</v>
      </c>
      <c r="B43" s="229" t="s">
        <v>67</v>
      </c>
      <c r="C43" s="255" t="s">
        <v>68</v>
      </c>
      <c r="D43" s="230"/>
      <c r="E43" s="231"/>
      <c r="F43" s="232"/>
      <c r="G43" s="232">
        <f>SUMIF(AG44:AG46,"&lt;&gt;NOR",G44:G46)</f>
        <v>0</v>
      </c>
      <c r="H43" s="232"/>
      <c r="I43" s="232">
        <f>SUM(I44:I46)</f>
        <v>0</v>
      </c>
      <c r="J43" s="232"/>
      <c r="K43" s="232">
        <f>SUM(K44:K46)</f>
        <v>0</v>
      </c>
      <c r="L43" s="232"/>
      <c r="M43" s="232">
        <f>SUM(M44:M46)</f>
        <v>0</v>
      </c>
      <c r="N43" s="231"/>
      <c r="O43" s="231">
        <f>SUM(O44:O46)</f>
        <v>0</v>
      </c>
      <c r="P43" s="231"/>
      <c r="Q43" s="231">
        <f>SUM(Q44:Q46)</f>
        <v>0</v>
      </c>
      <c r="R43" s="232"/>
      <c r="S43" s="232"/>
      <c r="T43" s="233"/>
      <c r="U43" s="227"/>
      <c r="V43" s="227">
        <f>SUM(V44:V46)</f>
        <v>1.65</v>
      </c>
      <c r="W43" s="227"/>
      <c r="X43" s="227"/>
      <c r="Y43" s="227"/>
      <c r="AG43" t="s">
        <v>118</v>
      </c>
    </row>
    <row r="44" spans="1:60" outlineLevel="1" x14ac:dyDescent="0.2">
      <c r="A44" s="235">
        <v>13</v>
      </c>
      <c r="B44" s="236" t="s">
        <v>175</v>
      </c>
      <c r="C44" s="256" t="s">
        <v>176</v>
      </c>
      <c r="D44" s="237" t="s">
        <v>121</v>
      </c>
      <c r="E44" s="238">
        <v>110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133</v>
      </c>
      <c r="S44" s="240" t="s">
        <v>123</v>
      </c>
      <c r="T44" s="241" t="s">
        <v>123</v>
      </c>
      <c r="U44" s="223">
        <v>1.4999999999999999E-2</v>
      </c>
      <c r="V44" s="223">
        <f>ROUND(E44*U44,2)</f>
        <v>1.65</v>
      </c>
      <c r="W44" s="223"/>
      <c r="X44" s="223" t="s">
        <v>124</v>
      </c>
      <c r="Y44" s="223" t="s">
        <v>125</v>
      </c>
      <c r="Z44" s="212"/>
      <c r="AA44" s="212"/>
      <c r="AB44" s="212"/>
      <c r="AC44" s="212"/>
      <c r="AD44" s="212"/>
      <c r="AE44" s="212"/>
      <c r="AF44" s="212"/>
      <c r="AG44" s="212" t="s">
        <v>126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8" t="s">
        <v>177</v>
      </c>
      <c r="D45" s="225"/>
      <c r="E45" s="226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130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8" t="s">
        <v>178</v>
      </c>
      <c r="D46" s="225"/>
      <c r="E46" s="226">
        <v>110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130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28" t="s">
        <v>117</v>
      </c>
      <c r="B47" s="229" t="s">
        <v>69</v>
      </c>
      <c r="C47" s="255" t="s">
        <v>70</v>
      </c>
      <c r="D47" s="230"/>
      <c r="E47" s="231"/>
      <c r="F47" s="232"/>
      <c r="G47" s="232">
        <f>SUMIF(AG48:AG58,"&lt;&gt;NOR",G48:G58)</f>
        <v>0</v>
      </c>
      <c r="H47" s="232"/>
      <c r="I47" s="232">
        <f>SUM(I48:I58)</f>
        <v>0</v>
      </c>
      <c r="J47" s="232"/>
      <c r="K47" s="232">
        <f>SUM(K48:K58)</f>
        <v>0</v>
      </c>
      <c r="L47" s="232"/>
      <c r="M47" s="232">
        <f>SUM(M48:M58)</f>
        <v>0</v>
      </c>
      <c r="N47" s="231"/>
      <c r="O47" s="231">
        <f>SUM(O48:O58)</f>
        <v>0</v>
      </c>
      <c r="P47" s="231"/>
      <c r="Q47" s="231">
        <f>SUM(Q48:Q58)</f>
        <v>0.72</v>
      </c>
      <c r="R47" s="232"/>
      <c r="S47" s="232"/>
      <c r="T47" s="233"/>
      <c r="U47" s="227"/>
      <c r="V47" s="227">
        <f>SUM(V48:V58)</f>
        <v>239.24</v>
      </c>
      <c r="W47" s="227"/>
      <c r="X47" s="227"/>
      <c r="Y47" s="227"/>
      <c r="AG47" t="s">
        <v>118</v>
      </c>
    </row>
    <row r="48" spans="1:60" ht="22.5" outlineLevel="1" x14ac:dyDescent="0.2">
      <c r="A48" s="235">
        <v>14</v>
      </c>
      <c r="B48" s="236" t="s">
        <v>179</v>
      </c>
      <c r="C48" s="256" t="s">
        <v>180</v>
      </c>
      <c r="D48" s="237" t="s">
        <v>121</v>
      </c>
      <c r="E48" s="238">
        <v>24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2.5999999999999999E-2</v>
      </c>
      <c r="Q48" s="238">
        <f>ROUND(E48*P48,2)</f>
        <v>0.62</v>
      </c>
      <c r="R48" s="240" t="s">
        <v>181</v>
      </c>
      <c r="S48" s="240" t="s">
        <v>123</v>
      </c>
      <c r="T48" s="241" t="s">
        <v>123</v>
      </c>
      <c r="U48" s="223">
        <v>0.12</v>
      </c>
      <c r="V48" s="223">
        <f>ROUND(E48*U48,2)</f>
        <v>2.88</v>
      </c>
      <c r="W48" s="223"/>
      <c r="X48" s="223" t="s">
        <v>124</v>
      </c>
      <c r="Y48" s="223" t="s">
        <v>125</v>
      </c>
      <c r="Z48" s="212"/>
      <c r="AA48" s="212"/>
      <c r="AB48" s="212"/>
      <c r="AC48" s="212"/>
      <c r="AD48" s="212"/>
      <c r="AE48" s="212"/>
      <c r="AF48" s="212"/>
      <c r="AG48" s="212" t="s">
        <v>126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8" t="s">
        <v>182</v>
      </c>
      <c r="D49" s="225"/>
      <c r="E49" s="226"/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130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8" t="s">
        <v>183</v>
      </c>
      <c r="D50" s="225"/>
      <c r="E50" s="226">
        <v>24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130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5">
        <v>15</v>
      </c>
      <c r="B51" s="236" t="s">
        <v>184</v>
      </c>
      <c r="C51" s="256" t="s">
        <v>185</v>
      </c>
      <c r="D51" s="237" t="s">
        <v>121</v>
      </c>
      <c r="E51" s="238">
        <v>7.2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1.4E-2</v>
      </c>
      <c r="Q51" s="238">
        <f>ROUND(E51*P51,2)</f>
        <v>0.1</v>
      </c>
      <c r="R51" s="240" t="s">
        <v>181</v>
      </c>
      <c r="S51" s="240" t="s">
        <v>123</v>
      </c>
      <c r="T51" s="241" t="s">
        <v>123</v>
      </c>
      <c r="U51" s="223">
        <v>0.22</v>
      </c>
      <c r="V51" s="223">
        <f>ROUND(E51*U51,2)</f>
        <v>1.58</v>
      </c>
      <c r="W51" s="223"/>
      <c r="X51" s="223" t="s">
        <v>124</v>
      </c>
      <c r="Y51" s="223" t="s">
        <v>125</v>
      </c>
      <c r="Z51" s="212"/>
      <c r="AA51" s="212"/>
      <c r="AB51" s="212"/>
      <c r="AC51" s="212"/>
      <c r="AD51" s="212"/>
      <c r="AE51" s="212"/>
      <c r="AF51" s="212"/>
      <c r="AG51" s="212" t="s">
        <v>126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8" t="s">
        <v>139</v>
      </c>
      <c r="D52" s="225"/>
      <c r="E52" s="226">
        <v>7.2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130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5">
        <v>16</v>
      </c>
      <c r="B53" s="236" t="s">
        <v>186</v>
      </c>
      <c r="C53" s="256" t="s">
        <v>187</v>
      </c>
      <c r="D53" s="237" t="s">
        <v>188</v>
      </c>
      <c r="E53" s="238">
        <v>28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 t="s">
        <v>189</v>
      </c>
      <c r="S53" s="240" t="s">
        <v>123</v>
      </c>
      <c r="T53" s="241" t="s">
        <v>123</v>
      </c>
      <c r="U53" s="223">
        <v>8.3849999999999998</v>
      </c>
      <c r="V53" s="223">
        <f>ROUND(E53*U53,2)</f>
        <v>234.78</v>
      </c>
      <c r="W53" s="223"/>
      <c r="X53" s="223" t="s">
        <v>124</v>
      </c>
      <c r="Y53" s="223" t="s">
        <v>125</v>
      </c>
      <c r="Z53" s="212"/>
      <c r="AA53" s="212"/>
      <c r="AB53" s="212"/>
      <c r="AC53" s="212"/>
      <c r="AD53" s="212"/>
      <c r="AE53" s="212"/>
      <c r="AF53" s="212"/>
      <c r="AG53" s="212" t="s">
        <v>126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7" t="s">
        <v>190</v>
      </c>
      <c r="D54" s="242"/>
      <c r="E54" s="242"/>
      <c r="F54" s="242"/>
      <c r="G54" s="242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128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4" t="str">
        <f>C54</f>
        <v>o půdorysné ploše do 15 m2 na vzdálenost do 3 m od okraje vyklízeného prostoru nebo s naložením na dopravní prostředek,</v>
      </c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8" t="s">
        <v>191</v>
      </c>
      <c r="D55" s="225"/>
      <c r="E55" s="226"/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130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8" t="s">
        <v>192</v>
      </c>
      <c r="D56" s="225"/>
      <c r="E56" s="226">
        <v>10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130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8" t="s">
        <v>193</v>
      </c>
      <c r="D57" s="225"/>
      <c r="E57" s="226"/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130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8" t="s">
        <v>194</v>
      </c>
      <c r="D58" s="225"/>
      <c r="E58" s="226">
        <v>18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130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28" t="s">
        <v>117</v>
      </c>
      <c r="B59" s="229" t="s">
        <v>71</v>
      </c>
      <c r="C59" s="255" t="s">
        <v>72</v>
      </c>
      <c r="D59" s="230"/>
      <c r="E59" s="231"/>
      <c r="F59" s="232"/>
      <c r="G59" s="232">
        <f>SUMIF(AG60:AG65,"&lt;&gt;NOR",G60:G65)</f>
        <v>0</v>
      </c>
      <c r="H59" s="232"/>
      <c r="I59" s="232">
        <f>SUM(I60:I65)</f>
        <v>0</v>
      </c>
      <c r="J59" s="232"/>
      <c r="K59" s="232">
        <f>SUM(K60:K65)</f>
        <v>0</v>
      </c>
      <c r="L59" s="232"/>
      <c r="M59" s="232">
        <f>SUM(M60:M65)</f>
        <v>0</v>
      </c>
      <c r="N59" s="231"/>
      <c r="O59" s="231">
        <f>SUM(O60:O65)</f>
        <v>0</v>
      </c>
      <c r="P59" s="231"/>
      <c r="Q59" s="231">
        <f>SUM(Q60:Q65)</f>
        <v>0</v>
      </c>
      <c r="R59" s="232"/>
      <c r="S59" s="232"/>
      <c r="T59" s="233"/>
      <c r="U59" s="227"/>
      <c r="V59" s="227">
        <f>SUM(V60:V65)</f>
        <v>129.54999999999998</v>
      </c>
      <c r="W59" s="227"/>
      <c r="X59" s="227"/>
      <c r="Y59" s="227"/>
      <c r="AG59" t="s">
        <v>118</v>
      </c>
    </row>
    <row r="60" spans="1:60" ht="22.5" outlineLevel="1" x14ac:dyDescent="0.2">
      <c r="A60" s="235">
        <v>17</v>
      </c>
      <c r="B60" s="236" t="s">
        <v>195</v>
      </c>
      <c r="C60" s="256" t="s">
        <v>196</v>
      </c>
      <c r="D60" s="237" t="s">
        <v>197</v>
      </c>
      <c r="E60" s="238">
        <v>1.2079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133</v>
      </c>
      <c r="S60" s="240" t="s">
        <v>123</v>
      </c>
      <c r="T60" s="241" t="s">
        <v>123</v>
      </c>
      <c r="U60" s="223">
        <v>5.5</v>
      </c>
      <c r="V60" s="223">
        <f>ROUND(E60*U60,2)</f>
        <v>6.64</v>
      </c>
      <c r="W60" s="223"/>
      <c r="X60" s="223" t="s">
        <v>124</v>
      </c>
      <c r="Y60" s="223" t="s">
        <v>125</v>
      </c>
      <c r="Z60" s="212"/>
      <c r="AA60" s="212"/>
      <c r="AB60" s="212"/>
      <c r="AC60" s="212"/>
      <c r="AD60" s="212"/>
      <c r="AE60" s="212"/>
      <c r="AF60" s="212"/>
      <c r="AG60" s="212" t="s">
        <v>126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7" t="s">
        <v>198</v>
      </c>
      <c r="D61" s="242"/>
      <c r="E61" s="242"/>
      <c r="F61" s="242"/>
      <c r="G61" s="242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128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8" t="s">
        <v>199</v>
      </c>
      <c r="D62" s="225"/>
      <c r="E62" s="226">
        <v>0.76271999999999995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130</v>
      </c>
      <c r="AH62" s="212">
        <v>6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8" t="s">
        <v>200</v>
      </c>
      <c r="D63" s="225"/>
      <c r="E63" s="226">
        <v>0.44518000000000002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130</v>
      </c>
      <c r="AH63" s="212">
        <v>6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5">
        <v>18</v>
      </c>
      <c r="B64" s="246" t="s">
        <v>201</v>
      </c>
      <c r="C64" s="260" t="s">
        <v>202</v>
      </c>
      <c r="D64" s="247" t="s">
        <v>197</v>
      </c>
      <c r="E64" s="248">
        <v>16.727139999999999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 t="s">
        <v>146</v>
      </c>
      <c r="S64" s="250" t="s">
        <v>123</v>
      </c>
      <c r="T64" s="251" t="s">
        <v>123</v>
      </c>
      <c r="U64" s="223">
        <v>7.3479999999999999</v>
      </c>
      <c r="V64" s="223">
        <f>ROUND(E64*U64,2)</f>
        <v>122.91</v>
      </c>
      <c r="W64" s="223"/>
      <c r="X64" s="223" t="s">
        <v>203</v>
      </c>
      <c r="Y64" s="223" t="s">
        <v>125</v>
      </c>
      <c r="Z64" s="212"/>
      <c r="AA64" s="212"/>
      <c r="AB64" s="212"/>
      <c r="AC64" s="212"/>
      <c r="AD64" s="212"/>
      <c r="AE64" s="212"/>
      <c r="AF64" s="212"/>
      <c r="AG64" s="212" t="s">
        <v>204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45">
        <v>19</v>
      </c>
      <c r="B65" s="246" t="s">
        <v>205</v>
      </c>
      <c r="C65" s="260" t="s">
        <v>206</v>
      </c>
      <c r="D65" s="247" t="s">
        <v>197</v>
      </c>
      <c r="E65" s="248">
        <v>16.727139999999999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 t="s">
        <v>146</v>
      </c>
      <c r="S65" s="250" t="s">
        <v>123</v>
      </c>
      <c r="T65" s="251" t="s">
        <v>123</v>
      </c>
      <c r="U65" s="223">
        <v>0</v>
      </c>
      <c r="V65" s="223">
        <f>ROUND(E65*U65,2)</f>
        <v>0</v>
      </c>
      <c r="W65" s="223"/>
      <c r="X65" s="223" t="s">
        <v>203</v>
      </c>
      <c r="Y65" s="223" t="s">
        <v>125</v>
      </c>
      <c r="Z65" s="212"/>
      <c r="AA65" s="212"/>
      <c r="AB65" s="212"/>
      <c r="AC65" s="212"/>
      <c r="AD65" s="212"/>
      <c r="AE65" s="212"/>
      <c r="AF65" s="212"/>
      <c r="AG65" s="212" t="s">
        <v>204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28" t="s">
        <v>117</v>
      </c>
      <c r="B66" s="229" t="s">
        <v>73</v>
      </c>
      <c r="C66" s="255" t="s">
        <v>74</v>
      </c>
      <c r="D66" s="230"/>
      <c r="E66" s="231"/>
      <c r="F66" s="232"/>
      <c r="G66" s="232">
        <f>SUMIF(AG67:AG173,"&lt;&gt;NOR",G67:G173)</f>
        <v>0</v>
      </c>
      <c r="H66" s="232"/>
      <c r="I66" s="232">
        <f>SUM(I67:I173)</f>
        <v>0</v>
      </c>
      <c r="J66" s="232"/>
      <c r="K66" s="232">
        <f>SUM(K67:K173)</f>
        <v>0</v>
      </c>
      <c r="L66" s="232"/>
      <c r="M66" s="232">
        <f>SUM(M67:M173)</f>
        <v>0</v>
      </c>
      <c r="N66" s="231"/>
      <c r="O66" s="231">
        <f>SUM(O67:O173)</f>
        <v>7.4599999999999991</v>
      </c>
      <c r="P66" s="231"/>
      <c r="Q66" s="231">
        <f>SUM(Q67:Q173)</f>
        <v>7.2399999999999993</v>
      </c>
      <c r="R66" s="232"/>
      <c r="S66" s="232"/>
      <c r="T66" s="233"/>
      <c r="U66" s="227"/>
      <c r="V66" s="227">
        <f>SUM(V67:V173)</f>
        <v>474.36999999999983</v>
      </c>
      <c r="W66" s="227"/>
      <c r="X66" s="227"/>
      <c r="Y66" s="227"/>
      <c r="AG66" t="s">
        <v>118</v>
      </c>
    </row>
    <row r="67" spans="1:60" outlineLevel="1" x14ac:dyDescent="0.2">
      <c r="A67" s="235">
        <v>20</v>
      </c>
      <c r="B67" s="236" t="s">
        <v>207</v>
      </c>
      <c r="C67" s="256" t="s">
        <v>208</v>
      </c>
      <c r="D67" s="237" t="s">
        <v>209</v>
      </c>
      <c r="E67" s="238">
        <v>10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210</v>
      </c>
      <c r="S67" s="240" t="s">
        <v>123</v>
      </c>
      <c r="T67" s="241" t="s">
        <v>123</v>
      </c>
      <c r="U67" s="223">
        <v>0.18</v>
      </c>
      <c r="V67" s="223">
        <f>ROUND(E67*U67,2)</f>
        <v>1.8</v>
      </c>
      <c r="W67" s="223"/>
      <c r="X67" s="223" t="s">
        <v>124</v>
      </c>
      <c r="Y67" s="223" t="s">
        <v>125</v>
      </c>
      <c r="Z67" s="212"/>
      <c r="AA67" s="212"/>
      <c r="AB67" s="212"/>
      <c r="AC67" s="212"/>
      <c r="AD67" s="212"/>
      <c r="AE67" s="212"/>
      <c r="AF67" s="212"/>
      <c r="AG67" s="212" t="s">
        <v>126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8" t="s">
        <v>211</v>
      </c>
      <c r="D68" s="225"/>
      <c r="E68" s="226">
        <v>10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130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5">
        <v>21</v>
      </c>
      <c r="B69" s="236" t="s">
        <v>212</v>
      </c>
      <c r="C69" s="256" t="s">
        <v>213</v>
      </c>
      <c r="D69" s="237" t="s">
        <v>188</v>
      </c>
      <c r="E69" s="238">
        <v>7.4630400000000003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210</v>
      </c>
      <c r="S69" s="240" t="s">
        <v>123</v>
      </c>
      <c r="T69" s="241" t="s">
        <v>123</v>
      </c>
      <c r="U69" s="223">
        <v>0</v>
      </c>
      <c r="V69" s="223">
        <f>ROUND(E69*U69,2)</f>
        <v>0</v>
      </c>
      <c r="W69" s="223"/>
      <c r="X69" s="223" t="s">
        <v>124</v>
      </c>
      <c r="Y69" s="223" t="s">
        <v>125</v>
      </c>
      <c r="Z69" s="212"/>
      <c r="AA69" s="212"/>
      <c r="AB69" s="212"/>
      <c r="AC69" s="212"/>
      <c r="AD69" s="212"/>
      <c r="AE69" s="212"/>
      <c r="AF69" s="212"/>
      <c r="AG69" s="212" t="s">
        <v>126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8" t="s">
        <v>214</v>
      </c>
      <c r="D70" s="225"/>
      <c r="E70" s="226">
        <v>7.4630400000000003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130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35">
        <v>22</v>
      </c>
      <c r="B71" s="236" t="s">
        <v>215</v>
      </c>
      <c r="C71" s="256" t="s">
        <v>216</v>
      </c>
      <c r="D71" s="237" t="s">
        <v>209</v>
      </c>
      <c r="E71" s="238">
        <v>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0.10007000000000001</v>
      </c>
      <c r="O71" s="238">
        <f>ROUND(E71*N71,2)</f>
        <v>0.1</v>
      </c>
      <c r="P71" s="238">
        <v>0</v>
      </c>
      <c r="Q71" s="238">
        <f>ROUND(E71*P71,2)</f>
        <v>0</v>
      </c>
      <c r="R71" s="240" t="s">
        <v>210</v>
      </c>
      <c r="S71" s="240" t="s">
        <v>123</v>
      </c>
      <c r="T71" s="241" t="s">
        <v>123</v>
      </c>
      <c r="U71" s="223">
        <v>26</v>
      </c>
      <c r="V71" s="223">
        <f>ROUND(E71*U71,2)</f>
        <v>26</v>
      </c>
      <c r="W71" s="223"/>
      <c r="X71" s="223" t="s">
        <v>124</v>
      </c>
      <c r="Y71" s="223" t="s">
        <v>125</v>
      </c>
      <c r="Z71" s="212"/>
      <c r="AA71" s="212"/>
      <c r="AB71" s="212"/>
      <c r="AC71" s="212"/>
      <c r="AD71" s="212"/>
      <c r="AE71" s="212"/>
      <c r="AF71" s="212"/>
      <c r="AG71" s="212" t="s">
        <v>126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61" t="s">
        <v>217</v>
      </c>
      <c r="D72" s="252"/>
      <c r="E72" s="252"/>
      <c r="F72" s="252"/>
      <c r="G72" s="252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149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8" t="s">
        <v>218</v>
      </c>
      <c r="D73" s="225"/>
      <c r="E73" s="226">
        <v>1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130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35">
        <v>23</v>
      </c>
      <c r="B74" s="236" t="s">
        <v>219</v>
      </c>
      <c r="C74" s="256" t="s">
        <v>220</v>
      </c>
      <c r="D74" s="237" t="s">
        <v>164</v>
      </c>
      <c r="E74" s="238">
        <v>269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210</v>
      </c>
      <c r="S74" s="240" t="s">
        <v>123</v>
      </c>
      <c r="T74" s="241" t="s">
        <v>123</v>
      </c>
      <c r="U74" s="223">
        <v>3.2000000000000001E-2</v>
      </c>
      <c r="V74" s="223">
        <f>ROUND(E74*U74,2)</f>
        <v>8.61</v>
      </c>
      <c r="W74" s="223"/>
      <c r="X74" s="223" t="s">
        <v>124</v>
      </c>
      <c r="Y74" s="223" t="s">
        <v>125</v>
      </c>
      <c r="Z74" s="212"/>
      <c r="AA74" s="212"/>
      <c r="AB74" s="212"/>
      <c r="AC74" s="212"/>
      <c r="AD74" s="212"/>
      <c r="AE74" s="212"/>
      <c r="AF74" s="212"/>
      <c r="AG74" s="212" t="s">
        <v>126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8" t="s">
        <v>221</v>
      </c>
      <c r="D75" s="225"/>
      <c r="E75" s="226">
        <v>134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130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9"/>
      <c r="B76" s="220"/>
      <c r="C76" s="258" t="s">
        <v>222</v>
      </c>
      <c r="D76" s="225"/>
      <c r="E76" s="226">
        <v>60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130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8" t="s">
        <v>223</v>
      </c>
      <c r="D77" s="225"/>
      <c r="E77" s="226">
        <v>75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130</v>
      </c>
      <c r="AH77" s="212">
        <v>5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35">
        <v>24</v>
      </c>
      <c r="B78" s="236" t="s">
        <v>224</v>
      </c>
      <c r="C78" s="256" t="s">
        <v>225</v>
      </c>
      <c r="D78" s="237" t="s">
        <v>121</v>
      </c>
      <c r="E78" s="238">
        <v>172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 t="s">
        <v>210</v>
      </c>
      <c r="S78" s="240" t="s">
        <v>123</v>
      </c>
      <c r="T78" s="241" t="s">
        <v>123</v>
      </c>
      <c r="U78" s="223">
        <v>5.7000000000000002E-2</v>
      </c>
      <c r="V78" s="223">
        <f>ROUND(E78*U78,2)</f>
        <v>9.8000000000000007</v>
      </c>
      <c r="W78" s="223"/>
      <c r="X78" s="223" t="s">
        <v>124</v>
      </c>
      <c r="Y78" s="223" t="s">
        <v>125</v>
      </c>
      <c r="Z78" s="212"/>
      <c r="AA78" s="212"/>
      <c r="AB78" s="212"/>
      <c r="AC78" s="212"/>
      <c r="AD78" s="212"/>
      <c r="AE78" s="212"/>
      <c r="AF78" s="212"/>
      <c r="AG78" s="212" t="s">
        <v>126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8" t="s">
        <v>226</v>
      </c>
      <c r="D79" s="225"/>
      <c r="E79" s="226">
        <v>172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130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35">
        <v>25</v>
      </c>
      <c r="B80" s="236" t="s">
        <v>227</v>
      </c>
      <c r="C80" s="256" t="s">
        <v>228</v>
      </c>
      <c r="D80" s="237" t="s">
        <v>164</v>
      </c>
      <c r="E80" s="238">
        <v>78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210</v>
      </c>
      <c r="S80" s="240" t="s">
        <v>123</v>
      </c>
      <c r="T80" s="241" t="s">
        <v>123</v>
      </c>
      <c r="U80" s="223">
        <v>0.51</v>
      </c>
      <c r="V80" s="223">
        <f>ROUND(E80*U80,2)</f>
        <v>39.78</v>
      </c>
      <c r="W80" s="223"/>
      <c r="X80" s="223" t="s">
        <v>124</v>
      </c>
      <c r="Y80" s="223" t="s">
        <v>125</v>
      </c>
      <c r="Z80" s="212"/>
      <c r="AA80" s="212"/>
      <c r="AB80" s="212"/>
      <c r="AC80" s="212"/>
      <c r="AD80" s="212"/>
      <c r="AE80" s="212"/>
      <c r="AF80" s="212"/>
      <c r="AG80" s="212" t="s">
        <v>126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8" t="s">
        <v>229</v>
      </c>
      <c r="D81" s="225"/>
      <c r="E81" s="226"/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2"/>
      <c r="AA81" s="212"/>
      <c r="AB81" s="212"/>
      <c r="AC81" s="212"/>
      <c r="AD81" s="212"/>
      <c r="AE81" s="212"/>
      <c r="AF81" s="212"/>
      <c r="AG81" s="212" t="s">
        <v>130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9"/>
      <c r="B82" s="220"/>
      <c r="C82" s="258" t="s">
        <v>230</v>
      </c>
      <c r="D82" s="225"/>
      <c r="E82" s="226">
        <v>78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130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35">
        <v>26</v>
      </c>
      <c r="B83" s="236" t="s">
        <v>231</v>
      </c>
      <c r="C83" s="256" t="s">
        <v>232</v>
      </c>
      <c r="D83" s="237" t="s">
        <v>164</v>
      </c>
      <c r="E83" s="238">
        <v>101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1.6000000000000001E-4</v>
      </c>
      <c r="O83" s="238">
        <f>ROUND(E83*N83,2)</f>
        <v>0.02</v>
      </c>
      <c r="P83" s="238">
        <v>1.2319999999999999E-2</v>
      </c>
      <c r="Q83" s="238">
        <f>ROUND(E83*P83,2)</f>
        <v>1.24</v>
      </c>
      <c r="R83" s="240" t="s">
        <v>210</v>
      </c>
      <c r="S83" s="240" t="s">
        <v>123</v>
      </c>
      <c r="T83" s="241" t="s">
        <v>123</v>
      </c>
      <c r="U83" s="223">
        <v>0.33815000000000001</v>
      </c>
      <c r="V83" s="223">
        <f>ROUND(E83*U83,2)</f>
        <v>34.15</v>
      </c>
      <c r="W83" s="223"/>
      <c r="X83" s="223" t="s">
        <v>124</v>
      </c>
      <c r="Y83" s="223" t="s">
        <v>125</v>
      </c>
      <c r="Z83" s="212"/>
      <c r="AA83" s="212"/>
      <c r="AB83" s="212"/>
      <c r="AC83" s="212"/>
      <c r="AD83" s="212"/>
      <c r="AE83" s="212"/>
      <c r="AF83" s="212"/>
      <c r="AG83" s="212" t="s">
        <v>126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8" t="s">
        <v>233</v>
      </c>
      <c r="D84" s="225"/>
      <c r="E84" s="226"/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130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8" t="s">
        <v>234</v>
      </c>
      <c r="D85" s="225"/>
      <c r="E85" s="226">
        <v>46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130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8" t="s">
        <v>235</v>
      </c>
      <c r="D86" s="225"/>
      <c r="E86" s="226"/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130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8" t="s">
        <v>236</v>
      </c>
      <c r="D87" s="225"/>
      <c r="E87" s="226">
        <v>24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130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8" t="s">
        <v>237</v>
      </c>
      <c r="D88" s="225"/>
      <c r="E88" s="226"/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130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8" t="s">
        <v>238</v>
      </c>
      <c r="D89" s="225"/>
      <c r="E89" s="226">
        <v>31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130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35">
        <v>27</v>
      </c>
      <c r="B90" s="236" t="s">
        <v>239</v>
      </c>
      <c r="C90" s="256" t="s">
        <v>240</v>
      </c>
      <c r="D90" s="237" t="s">
        <v>164</v>
      </c>
      <c r="E90" s="238">
        <v>33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1.6000000000000001E-4</v>
      </c>
      <c r="O90" s="238">
        <f>ROUND(E90*N90,2)</f>
        <v>0.01</v>
      </c>
      <c r="P90" s="238">
        <v>1.2319999999999999E-2</v>
      </c>
      <c r="Q90" s="238">
        <f>ROUND(E90*P90,2)</f>
        <v>0.41</v>
      </c>
      <c r="R90" s="240" t="s">
        <v>210</v>
      </c>
      <c r="S90" s="240" t="s">
        <v>123</v>
      </c>
      <c r="T90" s="241" t="s">
        <v>123</v>
      </c>
      <c r="U90" s="223">
        <v>0.27779999999999999</v>
      </c>
      <c r="V90" s="223">
        <f>ROUND(E90*U90,2)</f>
        <v>9.17</v>
      </c>
      <c r="W90" s="223"/>
      <c r="X90" s="223" t="s">
        <v>124</v>
      </c>
      <c r="Y90" s="223" t="s">
        <v>125</v>
      </c>
      <c r="Z90" s="212"/>
      <c r="AA90" s="212"/>
      <c r="AB90" s="212"/>
      <c r="AC90" s="212"/>
      <c r="AD90" s="212"/>
      <c r="AE90" s="212"/>
      <c r="AF90" s="212"/>
      <c r="AG90" s="212" t="s">
        <v>126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8" t="s">
        <v>241</v>
      </c>
      <c r="D91" s="225"/>
      <c r="E91" s="226"/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130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8" t="s">
        <v>242</v>
      </c>
      <c r="D92" s="225"/>
      <c r="E92" s="226">
        <v>33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130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35">
        <v>28</v>
      </c>
      <c r="B93" s="236" t="s">
        <v>243</v>
      </c>
      <c r="C93" s="256" t="s">
        <v>244</v>
      </c>
      <c r="D93" s="237" t="s">
        <v>164</v>
      </c>
      <c r="E93" s="238">
        <v>60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1.6000000000000001E-4</v>
      </c>
      <c r="O93" s="238">
        <f>ROUND(E93*N93,2)</f>
        <v>0.01</v>
      </c>
      <c r="P93" s="238">
        <v>2.4750000000000001E-2</v>
      </c>
      <c r="Q93" s="238">
        <f>ROUND(E93*P93,2)</f>
        <v>1.49</v>
      </c>
      <c r="R93" s="240" t="s">
        <v>210</v>
      </c>
      <c r="S93" s="240" t="s">
        <v>123</v>
      </c>
      <c r="T93" s="241" t="s">
        <v>123</v>
      </c>
      <c r="U93" s="223">
        <v>0.40949999999999998</v>
      </c>
      <c r="V93" s="223">
        <f>ROUND(E93*U93,2)</f>
        <v>24.57</v>
      </c>
      <c r="W93" s="223"/>
      <c r="X93" s="223" t="s">
        <v>124</v>
      </c>
      <c r="Y93" s="223" t="s">
        <v>125</v>
      </c>
      <c r="Z93" s="212"/>
      <c r="AA93" s="212"/>
      <c r="AB93" s="212"/>
      <c r="AC93" s="212"/>
      <c r="AD93" s="212"/>
      <c r="AE93" s="212"/>
      <c r="AF93" s="212"/>
      <c r="AG93" s="212" t="s">
        <v>126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8" t="s">
        <v>245</v>
      </c>
      <c r="D94" s="225"/>
      <c r="E94" s="226"/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130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8" t="s">
        <v>246</v>
      </c>
      <c r="D95" s="225"/>
      <c r="E95" s="226">
        <v>20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130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8" t="s">
        <v>247</v>
      </c>
      <c r="D96" s="225"/>
      <c r="E96" s="226"/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130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8" t="s">
        <v>246</v>
      </c>
      <c r="D97" s="225"/>
      <c r="E97" s="226">
        <v>20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130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8" t="s">
        <v>248</v>
      </c>
      <c r="D98" s="225"/>
      <c r="E98" s="226"/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130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8" t="s">
        <v>246</v>
      </c>
      <c r="D99" s="225"/>
      <c r="E99" s="226">
        <v>20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130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35">
        <v>29</v>
      </c>
      <c r="B100" s="236" t="s">
        <v>249</v>
      </c>
      <c r="C100" s="256" t="s">
        <v>250</v>
      </c>
      <c r="D100" s="237" t="s">
        <v>164</v>
      </c>
      <c r="E100" s="238">
        <v>55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1.6000000000000001E-4</v>
      </c>
      <c r="O100" s="238">
        <f>ROUND(E100*N100,2)</f>
        <v>0.01</v>
      </c>
      <c r="P100" s="238">
        <v>3.5749999999999997E-2</v>
      </c>
      <c r="Q100" s="238">
        <f>ROUND(E100*P100,2)</f>
        <v>1.97</v>
      </c>
      <c r="R100" s="240" t="s">
        <v>210</v>
      </c>
      <c r="S100" s="240" t="s">
        <v>123</v>
      </c>
      <c r="T100" s="241" t="s">
        <v>123</v>
      </c>
      <c r="U100" s="223">
        <v>0.4733</v>
      </c>
      <c r="V100" s="223">
        <f>ROUND(E100*U100,2)</f>
        <v>26.03</v>
      </c>
      <c r="W100" s="223"/>
      <c r="X100" s="223" t="s">
        <v>124</v>
      </c>
      <c r="Y100" s="223" t="s">
        <v>125</v>
      </c>
      <c r="Z100" s="212"/>
      <c r="AA100" s="212"/>
      <c r="AB100" s="212"/>
      <c r="AC100" s="212"/>
      <c r="AD100" s="212"/>
      <c r="AE100" s="212"/>
      <c r="AF100" s="212"/>
      <c r="AG100" s="212" t="s">
        <v>126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8" t="s">
        <v>251</v>
      </c>
      <c r="D101" s="225"/>
      <c r="E101" s="226"/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130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8" t="s">
        <v>252</v>
      </c>
      <c r="D102" s="225"/>
      <c r="E102" s="226">
        <v>22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130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8" t="s">
        <v>253</v>
      </c>
      <c r="D103" s="225"/>
      <c r="E103" s="226"/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130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19"/>
      <c r="B104" s="220"/>
      <c r="C104" s="258" t="s">
        <v>254</v>
      </c>
      <c r="D104" s="225"/>
      <c r="E104" s="226">
        <v>21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130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19"/>
      <c r="B105" s="220"/>
      <c r="C105" s="258" t="s">
        <v>255</v>
      </c>
      <c r="D105" s="225"/>
      <c r="E105" s="226"/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130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8" t="s">
        <v>256</v>
      </c>
      <c r="D106" s="225"/>
      <c r="E106" s="226">
        <v>12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130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35">
        <v>30</v>
      </c>
      <c r="B107" s="236" t="s">
        <v>257</v>
      </c>
      <c r="C107" s="256" t="s">
        <v>258</v>
      </c>
      <c r="D107" s="237" t="s">
        <v>164</v>
      </c>
      <c r="E107" s="238">
        <v>20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1.6000000000000001E-4</v>
      </c>
      <c r="O107" s="238">
        <f>ROUND(E107*N107,2)</f>
        <v>0</v>
      </c>
      <c r="P107" s="238">
        <v>3.5749999999999997E-2</v>
      </c>
      <c r="Q107" s="238">
        <f>ROUND(E107*P107,2)</f>
        <v>0.72</v>
      </c>
      <c r="R107" s="240" t="s">
        <v>210</v>
      </c>
      <c r="S107" s="240" t="s">
        <v>123</v>
      </c>
      <c r="T107" s="241" t="s">
        <v>123</v>
      </c>
      <c r="U107" s="223">
        <v>0.4335</v>
      </c>
      <c r="V107" s="223">
        <f>ROUND(E107*U107,2)</f>
        <v>8.67</v>
      </c>
      <c r="W107" s="223"/>
      <c r="X107" s="223" t="s">
        <v>124</v>
      </c>
      <c r="Y107" s="223" t="s">
        <v>125</v>
      </c>
      <c r="Z107" s="212"/>
      <c r="AA107" s="212"/>
      <c r="AB107" s="212"/>
      <c r="AC107" s="212"/>
      <c r="AD107" s="212"/>
      <c r="AE107" s="212"/>
      <c r="AF107" s="212"/>
      <c r="AG107" s="212" t="s">
        <v>126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8" t="s">
        <v>241</v>
      </c>
      <c r="D108" s="225"/>
      <c r="E108" s="226"/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130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8" t="s">
        <v>246</v>
      </c>
      <c r="D109" s="225"/>
      <c r="E109" s="226">
        <v>20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130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35">
        <v>31</v>
      </c>
      <c r="B110" s="236" t="s">
        <v>259</v>
      </c>
      <c r="C110" s="256" t="s">
        <v>260</v>
      </c>
      <c r="D110" s="237" t="s">
        <v>164</v>
      </c>
      <c r="E110" s="238">
        <v>134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8.0000000000000007E-5</v>
      </c>
      <c r="O110" s="238">
        <f>ROUND(E110*N110,2)</f>
        <v>0.01</v>
      </c>
      <c r="P110" s="238">
        <v>0</v>
      </c>
      <c r="Q110" s="238">
        <f>ROUND(E110*P110,2)</f>
        <v>0</v>
      </c>
      <c r="R110" s="240" t="s">
        <v>210</v>
      </c>
      <c r="S110" s="240" t="s">
        <v>123</v>
      </c>
      <c r="T110" s="241" t="s">
        <v>123</v>
      </c>
      <c r="U110" s="223">
        <v>0.41599999999999998</v>
      </c>
      <c r="V110" s="223">
        <f>ROUND(E110*U110,2)</f>
        <v>55.74</v>
      </c>
      <c r="W110" s="223"/>
      <c r="X110" s="223" t="s">
        <v>124</v>
      </c>
      <c r="Y110" s="223" t="s">
        <v>125</v>
      </c>
      <c r="Z110" s="212"/>
      <c r="AA110" s="212"/>
      <c r="AB110" s="212"/>
      <c r="AC110" s="212"/>
      <c r="AD110" s="212"/>
      <c r="AE110" s="212"/>
      <c r="AF110" s="212"/>
      <c r="AG110" s="212" t="s">
        <v>126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8" t="s">
        <v>261</v>
      </c>
      <c r="D111" s="225"/>
      <c r="E111" s="226">
        <v>101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2"/>
      <c r="AA111" s="212"/>
      <c r="AB111" s="212"/>
      <c r="AC111" s="212"/>
      <c r="AD111" s="212"/>
      <c r="AE111" s="212"/>
      <c r="AF111" s="212"/>
      <c r="AG111" s="212" t="s">
        <v>130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8" t="s">
        <v>262</v>
      </c>
      <c r="D112" s="225"/>
      <c r="E112" s="226">
        <v>33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130</v>
      </c>
      <c r="AH112" s="212">
        <v>5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35">
        <v>32</v>
      </c>
      <c r="B113" s="236" t="s">
        <v>263</v>
      </c>
      <c r="C113" s="256" t="s">
        <v>264</v>
      </c>
      <c r="D113" s="237" t="s">
        <v>164</v>
      </c>
      <c r="E113" s="238">
        <v>60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2.5999999999999998E-4</v>
      </c>
      <c r="O113" s="238">
        <f>ROUND(E113*N113,2)</f>
        <v>0.02</v>
      </c>
      <c r="P113" s="238">
        <v>0</v>
      </c>
      <c r="Q113" s="238">
        <f>ROUND(E113*P113,2)</f>
        <v>0</v>
      </c>
      <c r="R113" s="240" t="s">
        <v>210</v>
      </c>
      <c r="S113" s="240" t="s">
        <v>123</v>
      </c>
      <c r="T113" s="241" t="s">
        <v>123</v>
      </c>
      <c r="U113" s="223">
        <v>0.60599999999999998</v>
      </c>
      <c r="V113" s="223">
        <f>ROUND(E113*U113,2)</f>
        <v>36.36</v>
      </c>
      <c r="W113" s="223"/>
      <c r="X113" s="223" t="s">
        <v>124</v>
      </c>
      <c r="Y113" s="223" t="s">
        <v>125</v>
      </c>
      <c r="Z113" s="212"/>
      <c r="AA113" s="212"/>
      <c r="AB113" s="212"/>
      <c r="AC113" s="212"/>
      <c r="AD113" s="212"/>
      <c r="AE113" s="212"/>
      <c r="AF113" s="212"/>
      <c r="AG113" s="212" t="s">
        <v>126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8" t="s">
        <v>265</v>
      </c>
      <c r="D114" s="225"/>
      <c r="E114" s="226">
        <v>60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130</v>
      </c>
      <c r="AH114" s="212">
        <v>5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35">
        <v>33</v>
      </c>
      <c r="B115" s="236" t="s">
        <v>266</v>
      </c>
      <c r="C115" s="256" t="s">
        <v>267</v>
      </c>
      <c r="D115" s="237" t="s">
        <v>164</v>
      </c>
      <c r="E115" s="238">
        <v>75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2.5999999999999998E-4</v>
      </c>
      <c r="O115" s="238">
        <f>ROUND(E115*N115,2)</f>
        <v>0.02</v>
      </c>
      <c r="P115" s="238">
        <v>0</v>
      </c>
      <c r="Q115" s="238">
        <f>ROUND(E115*P115,2)</f>
        <v>0</v>
      </c>
      <c r="R115" s="240" t="s">
        <v>210</v>
      </c>
      <c r="S115" s="240" t="s">
        <v>123</v>
      </c>
      <c r="T115" s="241" t="s">
        <v>123</v>
      </c>
      <c r="U115" s="223">
        <v>0.72199999999999998</v>
      </c>
      <c r="V115" s="223">
        <f>ROUND(E115*U115,2)</f>
        <v>54.15</v>
      </c>
      <c r="W115" s="223"/>
      <c r="X115" s="223" t="s">
        <v>124</v>
      </c>
      <c r="Y115" s="223" t="s">
        <v>125</v>
      </c>
      <c r="Z115" s="212"/>
      <c r="AA115" s="212"/>
      <c r="AB115" s="212"/>
      <c r="AC115" s="212"/>
      <c r="AD115" s="212"/>
      <c r="AE115" s="212"/>
      <c r="AF115" s="212"/>
      <c r="AG115" s="212" t="s">
        <v>126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8" t="s">
        <v>268</v>
      </c>
      <c r="D116" s="225"/>
      <c r="E116" s="226">
        <v>55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130</v>
      </c>
      <c r="AH116" s="212">
        <v>5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8" t="s">
        <v>269</v>
      </c>
      <c r="D117" s="225"/>
      <c r="E117" s="226">
        <v>20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130</v>
      </c>
      <c r="AH117" s="212">
        <v>5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45">
        <v>34</v>
      </c>
      <c r="B118" s="246" t="s">
        <v>270</v>
      </c>
      <c r="C118" s="260" t="s">
        <v>271</v>
      </c>
      <c r="D118" s="247" t="s">
        <v>197</v>
      </c>
      <c r="E118" s="248">
        <v>10.75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2.0000000000000002E-5</v>
      </c>
      <c r="O118" s="248">
        <f>ROUND(E118*N118,2)</f>
        <v>0</v>
      </c>
      <c r="P118" s="248">
        <v>8.0000000000000002E-3</v>
      </c>
      <c r="Q118" s="248">
        <f>ROUND(E118*P118,2)</f>
        <v>0.09</v>
      </c>
      <c r="R118" s="250" t="s">
        <v>210</v>
      </c>
      <c r="S118" s="250" t="s">
        <v>123</v>
      </c>
      <c r="T118" s="251" t="s">
        <v>123</v>
      </c>
      <c r="U118" s="223">
        <v>1.2</v>
      </c>
      <c r="V118" s="223">
        <f>ROUND(E118*U118,2)</f>
        <v>12.9</v>
      </c>
      <c r="W118" s="223"/>
      <c r="X118" s="223" t="s">
        <v>124</v>
      </c>
      <c r="Y118" s="223" t="s">
        <v>125</v>
      </c>
      <c r="Z118" s="212"/>
      <c r="AA118" s="212"/>
      <c r="AB118" s="212"/>
      <c r="AC118" s="212"/>
      <c r="AD118" s="212"/>
      <c r="AE118" s="212"/>
      <c r="AF118" s="212"/>
      <c r="AG118" s="212" t="s">
        <v>126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45">
        <v>35</v>
      </c>
      <c r="B119" s="246" t="s">
        <v>272</v>
      </c>
      <c r="C119" s="260" t="s">
        <v>273</v>
      </c>
      <c r="D119" s="247" t="s">
        <v>209</v>
      </c>
      <c r="E119" s="248">
        <v>4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2.9999999999999997E-4</v>
      </c>
      <c r="O119" s="248">
        <f>ROUND(E119*N119,2)</f>
        <v>0</v>
      </c>
      <c r="P119" s="248">
        <v>0</v>
      </c>
      <c r="Q119" s="248">
        <f>ROUND(E119*P119,2)</f>
        <v>0</v>
      </c>
      <c r="R119" s="250" t="s">
        <v>210</v>
      </c>
      <c r="S119" s="250" t="s">
        <v>123</v>
      </c>
      <c r="T119" s="251" t="s">
        <v>123</v>
      </c>
      <c r="U119" s="223">
        <v>5.7060000000000004</v>
      </c>
      <c r="V119" s="223">
        <f>ROUND(E119*U119,2)</f>
        <v>22.82</v>
      </c>
      <c r="W119" s="223"/>
      <c r="X119" s="223" t="s">
        <v>124</v>
      </c>
      <c r="Y119" s="223" t="s">
        <v>125</v>
      </c>
      <c r="Z119" s="212"/>
      <c r="AA119" s="212"/>
      <c r="AB119" s="212"/>
      <c r="AC119" s="212"/>
      <c r="AD119" s="212"/>
      <c r="AE119" s="212"/>
      <c r="AF119" s="212"/>
      <c r="AG119" s="212" t="s">
        <v>126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45">
        <v>36</v>
      </c>
      <c r="B120" s="246" t="s">
        <v>274</v>
      </c>
      <c r="C120" s="260" t="s">
        <v>275</v>
      </c>
      <c r="D120" s="247" t="s">
        <v>209</v>
      </c>
      <c r="E120" s="248">
        <v>3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7.6999999999999996E-4</v>
      </c>
      <c r="O120" s="248">
        <f>ROUND(E120*N120,2)</f>
        <v>0</v>
      </c>
      <c r="P120" s="248">
        <v>0</v>
      </c>
      <c r="Q120" s="248">
        <f>ROUND(E120*P120,2)</f>
        <v>0</v>
      </c>
      <c r="R120" s="250" t="s">
        <v>210</v>
      </c>
      <c r="S120" s="250" t="s">
        <v>123</v>
      </c>
      <c r="T120" s="251" t="s">
        <v>123</v>
      </c>
      <c r="U120" s="223">
        <v>6.9059999999999997</v>
      </c>
      <c r="V120" s="223">
        <f>ROUND(E120*U120,2)</f>
        <v>20.72</v>
      </c>
      <c r="W120" s="223"/>
      <c r="X120" s="223" t="s">
        <v>124</v>
      </c>
      <c r="Y120" s="223" t="s">
        <v>125</v>
      </c>
      <c r="Z120" s="212"/>
      <c r="AA120" s="212"/>
      <c r="AB120" s="212"/>
      <c r="AC120" s="212"/>
      <c r="AD120" s="212"/>
      <c r="AE120" s="212"/>
      <c r="AF120" s="212"/>
      <c r="AG120" s="212" t="s">
        <v>126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35">
        <v>37</v>
      </c>
      <c r="B121" s="236" t="s">
        <v>276</v>
      </c>
      <c r="C121" s="256" t="s">
        <v>277</v>
      </c>
      <c r="D121" s="237" t="s">
        <v>121</v>
      </c>
      <c r="E121" s="238">
        <v>172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6.6E-3</v>
      </c>
      <c r="O121" s="238">
        <f>ROUND(E121*N121,2)</f>
        <v>1.1399999999999999</v>
      </c>
      <c r="P121" s="238">
        <v>0</v>
      </c>
      <c r="Q121" s="238">
        <f>ROUND(E121*P121,2)</f>
        <v>0</v>
      </c>
      <c r="R121" s="240" t="s">
        <v>210</v>
      </c>
      <c r="S121" s="240" t="s">
        <v>123</v>
      </c>
      <c r="T121" s="241" t="s">
        <v>123</v>
      </c>
      <c r="U121" s="223">
        <v>0.20799999999999999</v>
      </c>
      <c r="V121" s="223">
        <f>ROUND(E121*U121,2)</f>
        <v>35.78</v>
      </c>
      <c r="W121" s="223"/>
      <c r="X121" s="223" t="s">
        <v>124</v>
      </c>
      <c r="Y121" s="223" t="s">
        <v>125</v>
      </c>
      <c r="Z121" s="212"/>
      <c r="AA121" s="212"/>
      <c r="AB121" s="212"/>
      <c r="AC121" s="212"/>
      <c r="AD121" s="212"/>
      <c r="AE121" s="212"/>
      <c r="AF121" s="212"/>
      <c r="AG121" s="212" t="s">
        <v>126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8" t="s">
        <v>278</v>
      </c>
      <c r="D122" s="225"/>
      <c r="E122" s="226"/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130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8" t="s">
        <v>279</v>
      </c>
      <c r="D123" s="225"/>
      <c r="E123" s="226"/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130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8" t="s">
        <v>280</v>
      </c>
      <c r="D124" s="225"/>
      <c r="E124" s="226">
        <v>172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130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35">
        <v>38</v>
      </c>
      <c r="B125" s="236" t="s">
        <v>281</v>
      </c>
      <c r="C125" s="256" t="s">
        <v>282</v>
      </c>
      <c r="D125" s="237" t="s">
        <v>121</v>
      </c>
      <c r="E125" s="238">
        <v>172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7.0000000000000001E-3</v>
      </c>
      <c r="Q125" s="238">
        <f>ROUND(E125*P125,2)</f>
        <v>1.2</v>
      </c>
      <c r="R125" s="240" t="s">
        <v>210</v>
      </c>
      <c r="S125" s="240" t="s">
        <v>123</v>
      </c>
      <c r="T125" s="241" t="s">
        <v>123</v>
      </c>
      <c r="U125" s="223">
        <v>0.06</v>
      </c>
      <c r="V125" s="223">
        <f>ROUND(E125*U125,2)</f>
        <v>10.32</v>
      </c>
      <c r="W125" s="223"/>
      <c r="X125" s="223" t="s">
        <v>124</v>
      </c>
      <c r="Y125" s="223" t="s">
        <v>125</v>
      </c>
      <c r="Z125" s="212"/>
      <c r="AA125" s="212"/>
      <c r="AB125" s="212"/>
      <c r="AC125" s="212"/>
      <c r="AD125" s="212"/>
      <c r="AE125" s="212"/>
      <c r="AF125" s="212"/>
      <c r="AG125" s="212" t="s">
        <v>126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8" t="s">
        <v>283</v>
      </c>
      <c r="D126" s="225"/>
      <c r="E126" s="226"/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130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8" t="s">
        <v>279</v>
      </c>
      <c r="D127" s="225"/>
      <c r="E127" s="226"/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130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8" t="s">
        <v>280</v>
      </c>
      <c r="D128" s="225"/>
      <c r="E128" s="226">
        <v>172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130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35">
        <v>39</v>
      </c>
      <c r="B129" s="236" t="s">
        <v>284</v>
      </c>
      <c r="C129" s="256" t="s">
        <v>285</v>
      </c>
      <c r="D129" s="237" t="s">
        <v>121</v>
      </c>
      <c r="E129" s="238">
        <v>0.98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1.6000000000000001E-4</v>
      </c>
      <c r="O129" s="238">
        <f>ROUND(E129*N129,2)</f>
        <v>0</v>
      </c>
      <c r="P129" s="238">
        <v>2.2799999999999999E-3</v>
      </c>
      <c r="Q129" s="238">
        <f>ROUND(E129*P129,2)</f>
        <v>0</v>
      </c>
      <c r="R129" s="240" t="s">
        <v>210</v>
      </c>
      <c r="S129" s="240" t="s">
        <v>123</v>
      </c>
      <c r="T129" s="241" t="s">
        <v>123</v>
      </c>
      <c r="U129" s="223">
        <v>0.26119999999999999</v>
      </c>
      <c r="V129" s="223">
        <f>ROUND(E129*U129,2)</f>
        <v>0.26</v>
      </c>
      <c r="W129" s="223"/>
      <c r="X129" s="223" t="s">
        <v>124</v>
      </c>
      <c r="Y129" s="223" t="s">
        <v>125</v>
      </c>
      <c r="Z129" s="212"/>
      <c r="AA129" s="212"/>
      <c r="AB129" s="212"/>
      <c r="AC129" s="212"/>
      <c r="AD129" s="212"/>
      <c r="AE129" s="212"/>
      <c r="AF129" s="212"/>
      <c r="AG129" s="212" t="s">
        <v>126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8" t="s">
        <v>286</v>
      </c>
      <c r="D130" s="225"/>
      <c r="E130" s="226"/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130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8" t="s">
        <v>287</v>
      </c>
      <c r="D131" s="225"/>
      <c r="E131" s="226">
        <v>0.98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130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35">
        <v>40</v>
      </c>
      <c r="B132" s="236" t="s">
        <v>288</v>
      </c>
      <c r="C132" s="256" t="s">
        <v>289</v>
      </c>
      <c r="D132" s="237" t="s">
        <v>188</v>
      </c>
      <c r="E132" s="238">
        <v>9.0068099999999998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21</v>
      </c>
      <c r="M132" s="240">
        <f>G132*(1+L132/100)</f>
        <v>0</v>
      </c>
      <c r="N132" s="238">
        <v>2.2970000000000001E-2</v>
      </c>
      <c r="O132" s="238">
        <f>ROUND(E132*N132,2)</f>
        <v>0.21</v>
      </c>
      <c r="P132" s="238">
        <v>0</v>
      </c>
      <c r="Q132" s="238">
        <f>ROUND(E132*P132,2)</f>
        <v>0</v>
      </c>
      <c r="R132" s="240" t="s">
        <v>210</v>
      </c>
      <c r="S132" s="240" t="s">
        <v>123</v>
      </c>
      <c r="T132" s="241" t="s">
        <v>123</v>
      </c>
      <c r="U132" s="223">
        <v>0</v>
      </c>
      <c r="V132" s="223">
        <f>ROUND(E132*U132,2)</f>
        <v>0</v>
      </c>
      <c r="W132" s="223"/>
      <c r="X132" s="223" t="s">
        <v>124</v>
      </c>
      <c r="Y132" s="223" t="s">
        <v>125</v>
      </c>
      <c r="Z132" s="212"/>
      <c r="AA132" s="212"/>
      <c r="AB132" s="212"/>
      <c r="AC132" s="212"/>
      <c r="AD132" s="212"/>
      <c r="AE132" s="212"/>
      <c r="AF132" s="212"/>
      <c r="AG132" s="212" t="s">
        <v>126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8" t="s">
        <v>290</v>
      </c>
      <c r="D133" s="225"/>
      <c r="E133" s="226"/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130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58" t="s">
        <v>291</v>
      </c>
      <c r="D134" s="225"/>
      <c r="E134" s="226">
        <v>6.3435800000000002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130</v>
      </c>
      <c r="AH134" s="212">
        <v>5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8" t="s">
        <v>292</v>
      </c>
      <c r="D135" s="225"/>
      <c r="E135" s="226"/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130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8" t="s">
        <v>293</v>
      </c>
      <c r="D136" s="225"/>
      <c r="E136" s="226">
        <v>2.66323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130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33.75" outlineLevel="1" x14ac:dyDescent="0.2">
      <c r="A137" s="235">
        <v>41</v>
      </c>
      <c r="B137" s="236" t="s">
        <v>294</v>
      </c>
      <c r="C137" s="256" t="s">
        <v>295</v>
      </c>
      <c r="D137" s="237" t="s">
        <v>121</v>
      </c>
      <c r="E137" s="238">
        <v>60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2.9700000000000001E-2</v>
      </c>
      <c r="O137" s="238">
        <f>ROUND(E137*N137,2)</f>
        <v>1.78</v>
      </c>
      <c r="P137" s="238">
        <v>0</v>
      </c>
      <c r="Q137" s="238">
        <f>ROUND(E137*P137,2)</f>
        <v>0</v>
      </c>
      <c r="R137" s="240" t="s">
        <v>210</v>
      </c>
      <c r="S137" s="240" t="s">
        <v>123</v>
      </c>
      <c r="T137" s="241" t="s">
        <v>123</v>
      </c>
      <c r="U137" s="223">
        <v>0.28699999999999998</v>
      </c>
      <c r="V137" s="223">
        <f>ROUND(E137*U137,2)</f>
        <v>17.22</v>
      </c>
      <c r="W137" s="223"/>
      <c r="X137" s="223" t="s">
        <v>124</v>
      </c>
      <c r="Y137" s="223" t="s">
        <v>125</v>
      </c>
      <c r="Z137" s="212"/>
      <c r="AA137" s="212"/>
      <c r="AB137" s="212"/>
      <c r="AC137" s="212"/>
      <c r="AD137" s="212"/>
      <c r="AE137" s="212"/>
      <c r="AF137" s="212"/>
      <c r="AG137" s="212" t="s">
        <v>126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8" t="s">
        <v>296</v>
      </c>
      <c r="D138" s="225"/>
      <c r="E138" s="226"/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130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8" t="s">
        <v>297</v>
      </c>
      <c r="D139" s="225"/>
      <c r="E139" s="226">
        <v>60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130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35">
        <v>42</v>
      </c>
      <c r="B140" s="236" t="s">
        <v>298</v>
      </c>
      <c r="C140" s="256" t="s">
        <v>299</v>
      </c>
      <c r="D140" s="237" t="s">
        <v>164</v>
      </c>
      <c r="E140" s="238">
        <v>20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38">
        <v>1.6000000000000001E-4</v>
      </c>
      <c r="O140" s="238">
        <f>ROUND(E140*N140,2)</f>
        <v>0</v>
      </c>
      <c r="P140" s="238">
        <v>6.0000000000000001E-3</v>
      </c>
      <c r="Q140" s="238">
        <f>ROUND(E140*P140,2)</f>
        <v>0.12</v>
      </c>
      <c r="R140" s="240" t="s">
        <v>210</v>
      </c>
      <c r="S140" s="240" t="s">
        <v>123</v>
      </c>
      <c r="T140" s="241" t="s">
        <v>123</v>
      </c>
      <c r="U140" s="223">
        <v>9.6000000000000002E-2</v>
      </c>
      <c r="V140" s="223">
        <f>ROUND(E140*U140,2)</f>
        <v>1.92</v>
      </c>
      <c r="W140" s="223"/>
      <c r="X140" s="223" t="s">
        <v>124</v>
      </c>
      <c r="Y140" s="223" t="s">
        <v>125</v>
      </c>
      <c r="Z140" s="212"/>
      <c r="AA140" s="212"/>
      <c r="AB140" s="212"/>
      <c r="AC140" s="212"/>
      <c r="AD140" s="212"/>
      <c r="AE140" s="212"/>
      <c r="AF140" s="212"/>
      <c r="AG140" s="212" t="s">
        <v>126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8" t="s">
        <v>300</v>
      </c>
      <c r="D141" s="225"/>
      <c r="E141" s="226"/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130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8" t="s">
        <v>246</v>
      </c>
      <c r="D142" s="225"/>
      <c r="E142" s="226">
        <v>20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130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2.5" outlineLevel="1" x14ac:dyDescent="0.2">
      <c r="A143" s="235">
        <v>43</v>
      </c>
      <c r="B143" s="236" t="s">
        <v>301</v>
      </c>
      <c r="C143" s="256" t="s">
        <v>302</v>
      </c>
      <c r="D143" s="237" t="s">
        <v>188</v>
      </c>
      <c r="E143" s="238">
        <v>2.1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1.6500000000000001E-2</v>
      </c>
      <c r="O143" s="238">
        <f>ROUND(E143*N143,2)</f>
        <v>0.03</v>
      </c>
      <c r="P143" s="238">
        <v>0</v>
      </c>
      <c r="Q143" s="238">
        <f>ROUND(E143*P143,2)</f>
        <v>0</v>
      </c>
      <c r="R143" s="240" t="s">
        <v>210</v>
      </c>
      <c r="S143" s="240" t="s">
        <v>123</v>
      </c>
      <c r="T143" s="241" t="s">
        <v>123</v>
      </c>
      <c r="U143" s="223">
        <v>0</v>
      </c>
      <c r="V143" s="223">
        <f>ROUND(E143*U143,2)</f>
        <v>0</v>
      </c>
      <c r="W143" s="223"/>
      <c r="X143" s="223" t="s">
        <v>124</v>
      </c>
      <c r="Y143" s="223" t="s">
        <v>125</v>
      </c>
      <c r="Z143" s="212"/>
      <c r="AA143" s="212"/>
      <c r="AB143" s="212"/>
      <c r="AC143" s="212"/>
      <c r="AD143" s="212"/>
      <c r="AE143" s="212"/>
      <c r="AF143" s="212"/>
      <c r="AG143" s="212" t="s">
        <v>126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8" t="s">
        <v>303</v>
      </c>
      <c r="D144" s="225"/>
      <c r="E144" s="226"/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130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8" t="s">
        <v>304</v>
      </c>
      <c r="D145" s="225"/>
      <c r="E145" s="226">
        <v>2.1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2"/>
      <c r="AA145" s="212"/>
      <c r="AB145" s="212"/>
      <c r="AC145" s="212"/>
      <c r="AD145" s="212"/>
      <c r="AE145" s="212"/>
      <c r="AF145" s="212"/>
      <c r="AG145" s="212" t="s">
        <v>130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35">
        <v>44</v>
      </c>
      <c r="B146" s="236" t="s">
        <v>305</v>
      </c>
      <c r="C146" s="256" t="s">
        <v>306</v>
      </c>
      <c r="D146" s="237" t="s">
        <v>164</v>
      </c>
      <c r="E146" s="238">
        <v>16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40" t="s">
        <v>210</v>
      </c>
      <c r="S146" s="240" t="s">
        <v>123</v>
      </c>
      <c r="T146" s="241" t="s">
        <v>123</v>
      </c>
      <c r="U146" s="223">
        <v>1.1000000000000001</v>
      </c>
      <c r="V146" s="223">
        <f>ROUND(E146*U146,2)</f>
        <v>17.600000000000001</v>
      </c>
      <c r="W146" s="223"/>
      <c r="X146" s="223" t="s">
        <v>124</v>
      </c>
      <c r="Y146" s="223" t="s">
        <v>125</v>
      </c>
      <c r="Z146" s="212"/>
      <c r="AA146" s="212"/>
      <c r="AB146" s="212"/>
      <c r="AC146" s="212"/>
      <c r="AD146" s="212"/>
      <c r="AE146" s="212"/>
      <c r="AF146" s="212"/>
      <c r="AG146" s="212" t="s">
        <v>126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61" t="s">
        <v>307</v>
      </c>
      <c r="D147" s="252"/>
      <c r="E147" s="252"/>
      <c r="F147" s="252"/>
      <c r="G147" s="252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149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44" t="str">
        <f>C147</f>
        <v>Instalace vrátku, uklínování v horní části dříku a osazení kladkového kolečka s lanem, včetně demontáže zařízení.</v>
      </c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5">
        <v>45</v>
      </c>
      <c r="B148" s="236" t="s">
        <v>308</v>
      </c>
      <c r="C148" s="256" t="s">
        <v>309</v>
      </c>
      <c r="D148" s="237" t="s">
        <v>310</v>
      </c>
      <c r="E148" s="238">
        <v>60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</v>
      </c>
      <c r="O148" s="238">
        <f>ROUND(E148*N148,2)</f>
        <v>0</v>
      </c>
      <c r="P148" s="238">
        <v>0</v>
      </c>
      <c r="Q148" s="238">
        <f>ROUND(E148*P148,2)</f>
        <v>0</v>
      </c>
      <c r="R148" s="240" t="s">
        <v>210</v>
      </c>
      <c r="S148" s="240" t="s">
        <v>123</v>
      </c>
      <c r="T148" s="241" t="s">
        <v>123</v>
      </c>
      <c r="U148" s="223">
        <v>0</v>
      </c>
      <c r="V148" s="223">
        <f>ROUND(E148*U148,2)</f>
        <v>0</v>
      </c>
      <c r="W148" s="223"/>
      <c r="X148" s="223" t="s">
        <v>124</v>
      </c>
      <c r="Y148" s="223" t="s">
        <v>125</v>
      </c>
      <c r="Z148" s="212"/>
      <c r="AA148" s="212"/>
      <c r="AB148" s="212"/>
      <c r="AC148" s="212"/>
      <c r="AD148" s="212"/>
      <c r="AE148" s="212"/>
      <c r="AF148" s="212"/>
      <c r="AG148" s="212" t="s">
        <v>126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8" t="s">
        <v>311</v>
      </c>
      <c r="D149" s="225"/>
      <c r="E149" s="226">
        <v>60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130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35">
        <v>46</v>
      </c>
      <c r="B150" s="236" t="s">
        <v>312</v>
      </c>
      <c r="C150" s="256" t="s">
        <v>313</v>
      </c>
      <c r="D150" s="237" t="s">
        <v>188</v>
      </c>
      <c r="E150" s="238">
        <v>7.4630400000000003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38">
        <v>0.55000000000000004</v>
      </c>
      <c r="O150" s="238">
        <f>ROUND(E150*N150,2)</f>
        <v>4.0999999999999996</v>
      </c>
      <c r="P150" s="238">
        <v>0</v>
      </c>
      <c r="Q150" s="238">
        <f>ROUND(E150*P150,2)</f>
        <v>0</v>
      </c>
      <c r="R150" s="240" t="s">
        <v>314</v>
      </c>
      <c r="S150" s="240" t="s">
        <v>123</v>
      </c>
      <c r="T150" s="241" t="s">
        <v>123</v>
      </c>
      <c r="U150" s="223">
        <v>0</v>
      </c>
      <c r="V150" s="223">
        <f>ROUND(E150*U150,2)</f>
        <v>0</v>
      </c>
      <c r="W150" s="223"/>
      <c r="X150" s="223" t="s">
        <v>315</v>
      </c>
      <c r="Y150" s="223" t="s">
        <v>125</v>
      </c>
      <c r="Z150" s="212"/>
      <c r="AA150" s="212"/>
      <c r="AB150" s="212"/>
      <c r="AC150" s="212"/>
      <c r="AD150" s="212"/>
      <c r="AE150" s="212"/>
      <c r="AF150" s="212"/>
      <c r="AG150" s="212" t="s">
        <v>316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8" t="s">
        <v>233</v>
      </c>
      <c r="D151" s="225"/>
      <c r="E151" s="226"/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2"/>
      <c r="AA151" s="212"/>
      <c r="AB151" s="212"/>
      <c r="AC151" s="212"/>
      <c r="AD151" s="212"/>
      <c r="AE151" s="212"/>
      <c r="AF151" s="212"/>
      <c r="AG151" s="212" t="s">
        <v>130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8" t="s">
        <v>317</v>
      </c>
      <c r="D152" s="225"/>
      <c r="E152" s="226">
        <v>1.18496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2"/>
      <c r="AA152" s="212"/>
      <c r="AB152" s="212"/>
      <c r="AC152" s="212"/>
      <c r="AD152" s="212"/>
      <c r="AE152" s="212"/>
      <c r="AF152" s="212"/>
      <c r="AG152" s="212" t="s">
        <v>130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19"/>
      <c r="B153" s="220"/>
      <c r="C153" s="258" t="s">
        <v>235</v>
      </c>
      <c r="D153" s="225"/>
      <c r="E153" s="226"/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130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9"/>
      <c r="B154" s="220"/>
      <c r="C154" s="258" t="s">
        <v>318</v>
      </c>
      <c r="D154" s="225"/>
      <c r="E154" s="226">
        <v>0.35880000000000001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2"/>
      <c r="AA154" s="212"/>
      <c r="AB154" s="212"/>
      <c r="AC154" s="212"/>
      <c r="AD154" s="212"/>
      <c r="AE154" s="212"/>
      <c r="AF154" s="212"/>
      <c r="AG154" s="212" t="s">
        <v>130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8" t="s">
        <v>245</v>
      </c>
      <c r="D155" s="225"/>
      <c r="E155" s="226"/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2"/>
      <c r="AA155" s="212"/>
      <c r="AB155" s="212"/>
      <c r="AC155" s="212"/>
      <c r="AD155" s="212"/>
      <c r="AE155" s="212"/>
      <c r="AF155" s="212"/>
      <c r="AG155" s="212" t="s">
        <v>130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8" t="s">
        <v>319</v>
      </c>
      <c r="D156" s="225"/>
      <c r="E156" s="226">
        <v>0.72450000000000003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130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8" t="s">
        <v>247</v>
      </c>
      <c r="D157" s="225"/>
      <c r="E157" s="226"/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2"/>
      <c r="AA157" s="212"/>
      <c r="AB157" s="212"/>
      <c r="AC157" s="212"/>
      <c r="AD157" s="212"/>
      <c r="AE157" s="212"/>
      <c r="AF157" s="212"/>
      <c r="AG157" s="212" t="s">
        <v>130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19"/>
      <c r="B158" s="220"/>
      <c r="C158" s="258" t="s">
        <v>320</v>
      </c>
      <c r="D158" s="225"/>
      <c r="E158" s="226">
        <v>0.79349999999999998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2"/>
      <c r="AA158" s="212"/>
      <c r="AB158" s="212"/>
      <c r="AC158" s="212"/>
      <c r="AD158" s="212"/>
      <c r="AE158" s="212"/>
      <c r="AF158" s="212"/>
      <c r="AG158" s="212" t="s">
        <v>130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8" t="s">
        <v>248</v>
      </c>
      <c r="D159" s="225"/>
      <c r="E159" s="226"/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2"/>
      <c r="AA159" s="212"/>
      <c r="AB159" s="212"/>
      <c r="AC159" s="212"/>
      <c r="AD159" s="212"/>
      <c r="AE159" s="212"/>
      <c r="AF159" s="212"/>
      <c r="AG159" s="212" t="s">
        <v>130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19"/>
      <c r="B160" s="220"/>
      <c r="C160" s="258" t="s">
        <v>321</v>
      </c>
      <c r="D160" s="225"/>
      <c r="E160" s="226">
        <v>0.95220000000000005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2"/>
      <c r="AA160" s="212"/>
      <c r="AB160" s="212"/>
      <c r="AC160" s="212"/>
      <c r="AD160" s="212"/>
      <c r="AE160" s="212"/>
      <c r="AF160" s="212"/>
      <c r="AG160" s="212" t="s">
        <v>130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19"/>
      <c r="B161" s="220"/>
      <c r="C161" s="258" t="s">
        <v>251</v>
      </c>
      <c r="D161" s="225"/>
      <c r="E161" s="226"/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2"/>
      <c r="AA161" s="212"/>
      <c r="AB161" s="212"/>
      <c r="AC161" s="212"/>
      <c r="AD161" s="212"/>
      <c r="AE161" s="212"/>
      <c r="AF161" s="212"/>
      <c r="AG161" s="212" t="s">
        <v>130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9"/>
      <c r="B162" s="220"/>
      <c r="C162" s="258" t="s">
        <v>322</v>
      </c>
      <c r="D162" s="225"/>
      <c r="E162" s="226">
        <v>1.3915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130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9"/>
      <c r="B163" s="220"/>
      <c r="C163" s="258" t="s">
        <v>253</v>
      </c>
      <c r="D163" s="225"/>
      <c r="E163" s="226"/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2"/>
      <c r="AA163" s="212"/>
      <c r="AB163" s="212"/>
      <c r="AC163" s="212"/>
      <c r="AD163" s="212"/>
      <c r="AE163" s="212"/>
      <c r="AF163" s="212"/>
      <c r="AG163" s="212" t="s">
        <v>130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19"/>
      <c r="B164" s="220"/>
      <c r="C164" s="258" t="s">
        <v>323</v>
      </c>
      <c r="D164" s="225"/>
      <c r="E164" s="226">
        <v>1.2075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2"/>
      <c r="AA164" s="212"/>
      <c r="AB164" s="212"/>
      <c r="AC164" s="212"/>
      <c r="AD164" s="212"/>
      <c r="AE164" s="212"/>
      <c r="AF164" s="212"/>
      <c r="AG164" s="212" t="s">
        <v>130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8" t="s">
        <v>255</v>
      </c>
      <c r="D165" s="225"/>
      <c r="E165" s="226"/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2"/>
      <c r="AA165" s="212"/>
      <c r="AB165" s="212"/>
      <c r="AC165" s="212"/>
      <c r="AD165" s="212"/>
      <c r="AE165" s="212"/>
      <c r="AF165" s="212"/>
      <c r="AG165" s="212" t="s">
        <v>130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9"/>
      <c r="B166" s="220"/>
      <c r="C166" s="258" t="s">
        <v>324</v>
      </c>
      <c r="D166" s="225"/>
      <c r="E166" s="226">
        <v>0.85007999999999995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130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>
        <v>47</v>
      </c>
      <c r="B167" s="220" t="s">
        <v>325</v>
      </c>
      <c r="C167" s="262" t="s">
        <v>326</v>
      </c>
      <c r="D167" s="221" t="s">
        <v>0</v>
      </c>
      <c r="E167" s="253"/>
      <c r="F167" s="224"/>
      <c r="G167" s="223">
        <f>ROUND(E167*F167,2)</f>
        <v>0</v>
      </c>
      <c r="H167" s="224"/>
      <c r="I167" s="223">
        <f>ROUND(E167*H167,2)</f>
        <v>0</v>
      </c>
      <c r="J167" s="224"/>
      <c r="K167" s="223">
        <f>ROUND(E167*J167,2)</f>
        <v>0</v>
      </c>
      <c r="L167" s="223">
        <v>21</v>
      </c>
      <c r="M167" s="223">
        <f>G167*(1+L167/100)</f>
        <v>0</v>
      </c>
      <c r="N167" s="222">
        <v>0</v>
      </c>
      <c r="O167" s="222">
        <f>ROUND(E167*N167,2)</f>
        <v>0</v>
      </c>
      <c r="P167" s="222">
        <v>0</v>
      </c>
      <c r="Q167" s="222">
        <f>ROUND(E167*P167,2)</f>
        <v>0</v>
      </c>
      <c r="R167" s="223" t="s">
        <v>210</v>
      </c>
      <c r="S167" s="223" t="s">
        <v>123</v>
      </c>
      <c r="T167" s="223" t="s">
        <v>123</v>
      </c>
      <c r="U167" s="223">
        <v>0</v>
      </c>
      <c r="V167" s="223">
        <f>ROUND(E167*U167,2)</f>
        <v>0</v>
      </c>
      <c r="W167" s="223"/>
      <c r="X167" s="223" t="s">
        <v>203</v>
      </c>
      <c r="Y167" s="223" t="s">
        <v>125</v>
      </c>
      <c r="Z167" s="212"/>
      <c r="AA167" s="212"/>
      <c r="AB167" s="212"/>
      <c r="AC167" s="212"/>
      <c r="AD167" s="212"/>
      <c r="AE167" s="212"/>
      <c r="AF167" s="212"/>
      <c r="AG167" s="212" t="s">
        <v>204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63" t="s">
        <v>327</v>
      </c>
      <c r="D168" s="254"/>
      <c r="E168" s="254"/>
      <c r="F168" s="254"/>
      <c r="G168" s="254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128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19">
        <v>48</v>
      </c>
      <c r="B169" s="220" t="s">
        <v>328</v>
      </c>
      <c r="C169" s="262" t="s">
        <v>329</v>
      </c>
      <c r="D169" s="221" t="s">
        <v>0</v>
      </c>
      <c r="E169" s="253"/>
      <c r="F169" s="224"/>
      <c r="G169" s="223">
        <f>ROUND(E169*F169,2)</f>
        <v>0</v>
      </c>
      <c r="H169" s="224"/>
      <c r="I169" s="223">
        <f>ROUND(E169*H169,2)</f>
        <v>0</v>
      </c>
      <c r="J169" s="224"/>
      <c r="K169" s="223">
        <f>ROUND(E169*J169,2)</f>
        <v>0</v>
      </c>
      <c r="L169" s="223">
        <v>21</v>
      </c>
      <c r="M169" s="223">
        <f>G169*(1+L169/100)</f>
        <v>0</v>
      </c>
      <c r="N169" s="222">
        <v>0</v>
      </c>
      <c r="O169" s="222">
        <f>ROUND(E169*N169,2)</f>
        <v>0</v>
      </c>
      <c r="P169" s="222">
        <v>0</v>
      </c>
      <c r="Q169" s="222">
        <f>ROUND(E169*P169,2)</f>
        <v>0</v>
      </c>
      <c r="R169" s="223" t="s">
        <v>210</v>
      </c>
      <c r="S169" s="223" t="s">
        <v>123</v>
      </c>
      <c r="T169" s="223" t="s">
        <v>123</v>
      </c>
      <c r="U169" s="223">
        <v>0</v>
      </c>
      <c r="V169" s="223">
        <f>ROUND(E169*U169,2)</f>
        <v>0</v>
      </c>
      <c r="W169" s="223"/>
      <c r="X169" s="223" t="s">
        <v>203</v>
      </c>
      <c r="Y169" s="223" t="s">
        <v>125</v>
      </c>
      <c r="Z169" s="212"/>
      <c r="AA169" s="212"/>
      <c r="AB169" s="212"/>
      <c r="AC169" s="212"/>
      <c r="AD169" s="212"/>
      <c r="AE169" s="212"/>
      <c r="AF169" s="212"/>
      <c r="AG169" s="212" t="s">
        <v>204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">
      <c r="A170" s="219"/>
      <c r="B170" s="220"/>
      <c r="C170" s="263" t="s">
        <v>327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2"/>
      <c r="AA170" s="212"/>
      <c r="AB170" s="212"/>
      <c r="AC170" s="212"/>
      <c r="AD170" s="212"/>
      <c r="AE170" s="212"/>
      <c r="AF170" s="212"/>
      <c r="AG170" s="212" t="s">
        <v>128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35">
        <v>49</v>
      </c>
      <c r="B171" s="236" t="s">
        <v>330</v>
      </c>
      <c r="C171" s="256" t="s">
        <v>331</v>
      </c>
      <c r="D171" s="237" t="s">
        <v>332</v>
      </c>
      <c r="E171" s="238">
        <v>480</v>
      </c>
      <c r="F171" s="239"/>
      <c r="G171" s="240">
        <f>ROUND(E171*F171,2)</f>
        <v>0</v>
      </c>
      <c r="H171" s="239"/>
      <c r="I171" s="240">
        <f>ROUND(E171*H171,2)</f>
        <v>0</v>
      </c>
      <c r="J171" s="239"/>
      <c r="K171" s="240">
        <f>ROUND(E171*J171,2)</f>
        <v>0</v>
      </c>
      <c r="L171" s="240">
        <v>21</v>
      </c>
      <c r="M171" s="240">
        <f>G171*(1+L171/100)</f>
        <v>0</v>
      </c>
      <c r="N171" s="238">
        <v>0</v>
      </c>
      <c r="O171" s="238">
        <f>ROUND(E171*N171,2)</f>
        <v>0</v>
      </c>
      <c r="P171" s="238">
        <v>0</v>
      </c>
      <c r="Q171" s="238">
        <f>ROUND(E171*P171,2)</f>
        <v>0</v>
      </c>
      <c r="R171" s="240" t="s">
        <v>333</v>
      </c>
      <c r="S171" s="240" t="s">
        <v>123</v>
      </c>
      <c r="T171" s="241" t="s">
        <v>123</v>
      </c>
      <c r="U171" s="223">
        <v>0</v>
      </c>
      <c r="V171" s="223">
        <f>ROUND(E171*U171,2)</f>
        <v>0</v>
      </c>
      <c r="W171" s="223"/>
      <c r="X171" s="223" t="s">
        <v>334</v>
      </c>
      <c r="Y171" s="223" t="s">
        <v>125</v>
      </c>
      <c r="Z171" s="212"/>
      <c r="AA171" s="212"/>
      <c r="AB171" s="212"/>
      <c r="AC171" s="212"/>
      <c r="AD171" s="212"/>
      <c r="AE171" s="212"/>
      <c r="AF171" s="212"/>
      <c r="AG171" s="212" t="s">
        <v>335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8" t="s">
        <v>336</v>
      </c>
      <c r="D172" s="225"/>
      <c r="E172" s="226">
        <v>480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2"/>
      <c r="AA172" s="212"/>
      <c r="AB172" s="212"/>
      <c r="AC172" s="212"/>
      <c r="AD172" s="212"/>
      <c r="AE172" s="212"/>
      <c r="AF172" s="212"/>
      <c r="AG172" s="212" t="s">
        <v>130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45">
        <v>50</v>
      </c>
      <c r="B173" s="246" t="s">
        <v>337</v>
      </c>
      <c r="C173" s="260" t="s">
        <v>338</v>
      </c>
      <c r="D173" s="247" t="s">
        <v>339</v>
      </c>
      <c r="E173" s="248">
        <v>1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0</v>
      </c>
      <c r="O173" s="248">
        <f>ROUND(E173*N173,2)</f>
        <v>0</v>
      </c>
      <c r="P173" s="248">
        <v>0</v>
      </c>
      <c r="Q173" s="248">
        <f>ROUND(E173*P173,2)</f>
        <v>0</v>
      </c>
      <c r="R173" s="250"/>
      <c r="S173" s="250" t="s">
        <v>340</v>
      </c>
      <c r="T173" s="251" t="s">
        <v>341</v>
      </c>
      <c r="U173" s="223">
        <v>0</v>
      </c>
      <c r="V173" s="223">
        <f>ROUND(E173*U173,2)</f>
        <v>0</v>
      </c>
      <c r="W173" s="223"/>
      <c r="X173" s="223" t="s">
        <v>334</v>
      </c>
      <c r="Y173" s="223" t="s">
        <v>125</v>
      </c>
      <c r="Z173" s="212"/>
      <c r="AA173" s="212"/>
      <c r="AB173" s="212"/>
      <c r="AC173" s="212"/>
      <c r="AD173" s="212"/>
      <c r="AE173" s="212"/>
      <c r="AF173" s="212"/>
      <c r="AG173" s="212" t="s">
        <v>335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28" t="s">
        <v>117</v>
      </c>
      <c r="B174" s="229" t="s">
        <v>75</v>
      </c>
      <c r="C174" s="255" t="s">
        <v>76</v>
      </c>
      <c r="D174" s="230"/>
      <c r="E174" s="231"/>
      <c r="F174" s="232"/>
      <c r="G174" s="232">
        <f>SUMIF(AG175:AG212,"&lt;&gt;NOR",G175:G212)</f>
        <v>0</v>
      </c>
      <c r="H174" s="232"/>
      <c r="I174" s="232">
        <f>SUM(I175:I212)</f>
        <v>0</v>
      </c>
      <c r="J174" s="232"/>
      <c r="K174" s="232">
        <f>SUM(K175:K212)</f>
        <v>0</v>
      </c>
      <c r="L174" s="232"/>
      <c r="M174" s="232">
        <f>SUM(M175:M212)</f>
        <v>0</v>
      </c>
      <c r="N174" s="231"/>
      <c r="O174" s="231">
        <f>SUM(O175:O212)</f>
        <v>0.94000000000000006</v>
      </c>
      <c r="P174" s="231"/>
      <c r="Q174" s="231">
        <f>SUM(Q175:Q212)</f>
        <v>1.8100000000000003</v>
      </c>
      <c r="R174" s="232"/>
      <c r="S174" s="232"/>
      <c r="T174" s="233"/>
      <c r="U174" s="227"/>
      <c r="V174" s="227">
        <f>SUM(V175:V212)</f>
        <v>174.02999999999997</v>
      </c>
      <c r="W174" s="227"/>
      <c r="X174" s="227"/>
      <c r="Y174" s="227"/>
      <c r="AG174" t="s">
        <v>118</v>
      </c>
    </row>
    <row r="175" spans="1:60" ht="22.5" outlineLevel="1" x14ac:dyDescent="0.2">
      <c r="A175" s="235">
        <v>51</v>
      </c>
      <c r="B175" s="236" t="s">
        <v>342</v>
      </c>
      <c r="C175" s="256" t="s">
        <v>343</v>
      </c>
      <c r="D175" s="237" t="s">
        <v>121</v>
      </c>
      <c r="E175" s="238">
        <v>34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21</v>
      </c>
      <c r="M175" s="240">
        <f>G175*(1+L175/100)</f>
        <v>0</v>
      </c>
      <c r="N175" s="238">
        <v>1.9050000000000001E-2</v>
      </c>
      <c r="O175" s="238">
        <f>ROUND(E175*N175,2)</f>
        <v>0.65</v>
      </c>
      <c r="P175" s="238">
        <v>0</v>
      </c>
      <c r="Q175" s="238">
        <f>ROUND(E175*P175,2)</f>
        <v>0</v>
      </c>
      <c r="R175" s="240" t="s">
        <v>344</v>
      </c>
      <c r="S175" s="240" t="s">
        <v>123</v>
      </c>
      <c r="T175" s="241" t="s">
        <v>123</v>
      </c>
      <c r="U175" s="223">
        <v>1.89876</v>
      </c>
      <c r="V175" s="223">
        <f>ROUND(E175*U175,2)</f>
        <v>64.56</v>
      </c>
      <c r="W175" s="223"/>
      <c r="X175" s="223" t="s">
        <v>124</v>
      </c>
      <c r="Y175" s="223" t="s">
        <v>125</v>
      </c>
      <c r="Z175" s="212"/>
      <c r="AA175" s="212"/>
      <c r="AB175" s="212"/>
      <c r="AC175" s="212"/>
      <c r="AD175" s="212"/>
      <c r="AE175" s="212"/>
      <c r="AF175" s="212"/>
      <c r="AG175" s="212" t="s">
        <v>126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">
      <c r="A176" s="219"/>
      <c r="B176" s="220"/>
      <c r="C176" s="261" t="s">
        <v>345</v>
      </c>
      <c r="D176" s="252"/>
      <c r="E176" s="252"/>
      <c r="F176" s="252"/>
      <c r="G176" s="252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2"/>
      <c r="AA176" s="212"/>
      <c r="AB176" s="212"/>
      <c r="AC176" s="212"/>
      <c r="AD176" s="212"/>
      <c r="AE176" s="212"/>
      <c r="AF176" s="212"/>
      <c r="AG176" s="212" t="s">
        <v>149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8" t="s">
        <v>346</v>
      </c>
      <c r="D177" s="225"/>
      <c r="E177" s="226"/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130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19"/>
      <c r="B178" s="220"/>
      <c r="C178" s="258" t="s">
        <v>347</v>
      </c>
      <c r="D178" s="225"/>
      <c r="E178" s="226">
        <v>34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130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35">
        <v>52</v>
      </c>
      <c r="B179" s="236" t="s">
        <v>348</v>
      </c>
      <c r="C179" s="256" t="s">
        <v>349</v>
      </c>
      <c r="D179" s="237" t="s">
        <v>164</v>
      </c>
      <c r="E179" s="238">
        <v>22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4.5199999999999997E-3</v>
      </c>
      <c r="O179" s="238">
        <f>ROUND(E179*N179,2)</f>
        <v>0.1</v>
      </c>
      <c r="P179" s="238">
        <v>0</v>
      </c>
      <c r="Q179" s="238">
        <f>ROUND(E179*P179,2)</f>
        <v>0</v>
      </c>
      <c r="R179" s="240" t="s">
        <v>344</v>
      </c>
      <c r="S179" s="240" t="s">
        <v>123</v>
      </c>
      <c r="T179" s="241" t="s">
        <v>123</v>
      </c>
      <c r="U179" s="223">
        <v>1.8006</v>
      </c>
      <c r="V179" s="223">
        <f>ROUND(E179*U179,2)</f>
        <v>39.61</v>
      </c>
      <c r="W179" s="223"/>
      <c r="X179" s="223" t="s">
        <v>124</v>
      </c>
      <c r="Y179" s="223" t="s">
        <v>125</v>
      </c>
      <c r="Z179" s="212"/>
      <c r="AA179" s="212"/>
      <c r="AB179" s="212"/>
      <c r="AC179" s="212"/>
      <c r="AD179" s="212"/>
      <c r="AE179" s="212"/>
      <c r="AF179" s="212"/>
      <c r="AG179" s="212" t="s">
        <v>126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19"/>
      <c r="B180" s="220"/>
      <c r="C180" s="261" t="s">
        <v>350</v>
      </c>
      <c r="D180" s="252"/>
      <c r="E180" s="252"/>
      <c r="F180" s="252"/>
      <c r="G180" s="252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2"/>
      <c r="AA180" s="212"/>
      <c r="AB180" s="212"/>
      <c r="AC180" s="212"/>
      <c r="AD180" s="212"/>
      <c r="AE180" s="212"/>
      <c r="AF180" s="212"/>
      <c r="AG180" s="212" t="s">
        <v>149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19"/>
      <c r="B181" s="220"/>
      <c r="C181" s="258" t="s">
        <v>351</v>
      </c>
      <c r="D181" s="225"/>
      <c r="E181" s="226"/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130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19"/>
      <c r="B182" s="220"/>
      <c r="C182" s="258" t="s">
        <v>352</v>
      </c>
      <c r="D182" s="225"/>
      <c r="E182" s="226">
        <v>22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2"/>
      <c r="AA182" s="212"/>
      <c r="AB182" s="212"/>
      <c r="AC182" s="212"/>
      <c r="AD182" s="212"/>
      <c r="AE182" s="212"/>
      <c r="AF182" s="212"/>
      <c r="AG182" s="212" t="s">
        <v>130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35">
        <v>53</v>
      </c>
      <c r="B183" s="236" t="s">
        <v>353</v>
      </c>
      <c r="C183" s="256" t="s">
        <v>354</v>
      </c>
      <c r="D183" s="237" t="s">
        <v>164</v>
      </c>
      <c r="E183" s="238">
        <v>20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21</v>
      </c>
      <c r="M183" s="240">
        <f>G183*(1+L183/100)</f>
        <v>0</v>
      </c>
      <c r="N183" s="238">
        <v>3.2799999999999999E-3</v>
      </c>
      <c r="O183" s="238">
        <f>ROUND(E183*N183,2)</f>
        <v>7.0000000000000007E-2</v>
      </c>
      <c r="P183" s="238">
        <v>0</v>
      </c>
      <c r="Q183" s="238">
        <f>ROUND(E183*P183,2)</f>
        <v>0</v>
      </c>
      <c r="R183" s="240" t="s">
        <v>344</v>
      </c>
      <c r="S183" s="240" t="s">
        <v>123</v>
      </c>
      <c r="T183" s="241" t="s">
        <v>123</v>
      </c>
      <c r="U183" s="223">
        <v>0.56452999999999998</v>
      </c>
      <c r="V183" s="223">
        <f>ROUND(E183*U183,2)</f>
        <v>11.29</v>
      </c>
      <c r="W183" s="223"/>
      <c r="X183" s="223" t="s">
        <v>124</v>
      </c>
      <c r="Y183" s="223" t="s">
        <v>125</v>
      </c>
      <c r="Z183" s="212"/>
      <c r="AA183" s="212"/>
      <c r="AB183" s="212"/>
      <c r="AC183" s="212"/>
      <c r="AD183" s="212"/>
      <c r="AE183" s="212"/>
      <c r="AF183" s="212"/>
      <c r="AG183" s="212" t="s">
        <v>126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">
      <c r="A184" s="219"/>
      <c r="B184" s="220"/>
      <c r="C184" s="258" t="s">
        <v>355</v>
      </c>
      <c r="D184" s="225"/>
      <c r="E184" s="226">
        <v>20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2"/>
      <c r="AA184" s="212"/>
      <c r="AB184" s="212"/>
      <c r="AC184" s="212"/>
      <c r="AD184" s="212"/>
      <c r="AE184" s="212"/>
      <c r="AF184" s="212"/>
      <c r="AG184" s="212" t="s">
        <v>130</v>
      </c>
      <c r="AH184" s="212">
        <v>5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5">
        <v>54</v>
      </c>
      <c r="B185" s="246" t="s">
        <v>356</v>
      </c>
      <c r="C185" s="260" t="s">
        <v>357</v>
      </c>
      <c r="D185" s="247" t="s">
        <v>209</v>
      </c>
      <c r="E185" s="248">
        <v>2</v>
      </c>
      <c r="F185" s="249"/>
      <c r="G185" s="250">
        <f>ROUND(E185*F185,2)</f>
        <v>0</v>
      </c>
      <c r="H185" s="249"/>
      <c r="I185" s="250">
        <f>ROUND(E185*H185,2)</f>
        <v>0</v>
      </c>
      <c r="J185" s="249"/>
      <c r="K185" s="250">
        <f>ROUND(E185*J185,2)</f>
        <v>0</v>
      </c>
      <c r="L185" s="250">
        <v>21</v>
      </c>
      <c r="M185" s="250">
        <f>G185*(1+L185/100)</f>
        <v>0</v>
      </c>
      <c r="N185" s="248">
        <v>5.0400000000000002E-3</v>
      </c>
      <c r="O185" s="248">
        <f>ROUND(E185*N185,2)</f>
        <v>0.01</v>
      </c>
      <c r="P185" s="248">
        <v>0</v>
      </c>
      <c r="Q185" s="248">
        <f>ROUND(E185*P185,2)</f>
        <v>0</v>
      </c>
      <c r="R185" s="250" t="s">
        <v>344</v>
      </c>
      <c r="S185" s="250" t="s">
        <v>123</v>
      </c>
      <c r="T185" s="251" t="s">
        <v>123</v>
      </c>
      <c r="U185" s="223">
        <v>1.0510999999999999</v>
      </c>
      <c r="V185" s="223">
        <f>ROUND(E185*U185,2)</f>
        <v>2.1</v>
      </c>
      <c r="W185" s="223"/>
      <c r="X185" s="223" t="s">
        <v>124</v>
      </c>
      <c r="Y185" s="223" t="s">
        <v>125</v>
      </c>
      <c r="Z185" s="212"/>
      <c r="AA185" s="212"/>
      <c r="AB185" s="212"/>
      <c r="AC185" s="212"/>
      <c r="AD185" s="212"/>
      <c r="AE185" s="212"/>
      <c r="AF185" s="212"/>
      <c r="AG185" s="212" t="s">
        <v>126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33.75" outlineLevel="1" x14ac:dyDescent="0.2">
      <c r="A186" s="235">
        <v>55</v>
      </c>
      <c r="B186" s="236" t="s">
        <v>358</v>
      </c>
      <c r="C186" s="256" t="s">
        <v>359</v>
      </c>
      <c r="D186" s="237" t="s">
        <v>164</v>
      </c>
      <c r="E186" s="238">
        <v>34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3.3500000000000001E-3</v>
      </c>
      <c r="O186" s="238">
        <f>ROUND(E186*N186,2)</f>
        <v>0.11</v>
      </c>
      <c r="P186" s="238">
        <v>0</v>
      </c>
      <c r="Q186" s="238">
        <f>ROUND(E186*P186,2)</f>
        <v>0</v>
      </c>
      <c r="R186" s="240" t="s">
        <v>344</v>
      </c>
      <c r="S186" s="240" t="s">
        <v>123</v>
      </c>
      <c r="T186" s="241" t="s">
        <v>123</v>
      </c>
      <c r="U186" s="223">
        <v>0.61263000000000001</v>
      </c>
      <c r="V186" s="223">
        <f>ROUND(E186*U186,2)</f>
        <v>20.83</v>
      </c>
      <c r="W186" s="223"/>
      <c r="X186" s="223" t="s">
        <v>124</v>
      </c>
      <c r="Y186" s="223" t="s">
        <v>125</v>
      </c>
      <c r="Z186" s="212"/>
      <c r="AA186" s="212"/>
      <c r="AB186" s="212"/>
      <c r="AC186" s="212"/>
      <c r="AD186" s="212"/>
      <c r="AE186" s="212"/>
      <c r="AF186" s="212"/>
      <c r="AG186" s="212" t="s">
        <v>126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">
      <c r="A187" s="219"/>
      <c r="B187" s="220"/>
      <c r="C187" s="258" t="s">
        <v>360</v>
      </c>
      <c r="D187" s="225"/>
      <c r="E187" s="226">
        <v>34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130</v>
      </c>
      <c r="AH187" s="212">
        <v>5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5">
        <v>56</v>
      </c>
      <c r="B188" s="236" t="s">
        <v>361</v>
      </c>
      <c r="C188" s="256" t="s">
        <v>362</v>
      </c>
      <c r="D188" s="237" t="s">
        <v>121</v>
      </c>
      <c r="E188" s="238">
        <v>34</v>
      </c>
      <c r="F188" s="239"/>
      <c r="G188" s="240">
        <f>ROUND(E188*F188,2)</f>
        <v>0</v>
      </c>
      <c r="H188" s="239"/>
      <c r="I188" s="240">
        <f>ROUND(E188*H188,2)</f>
        <v>0</v>
      </c>
      <c r="J188" s="239"/>
      <c r="K188" s="240">
        <f>ROUND(E188*J188,2)</f>
        <v>0</v>
      </c>
      <c r="L188" s="240">
        <v>21</v>
      </c>
      <c r="M188" s="240">
        <f>G188*(1+L188/100)</f>
        <v>0</v>
      </c>
      <c r="N188" s="238">
        <v>0</v>
      </c>
      <c r="O188" s="238">
        <f>ROUND(E188*N188,2)</f>
        <v>0</v>
      </c>
      <c r="P188" s="238">
        <v>7.3200000000000001E-3</v>
      </c>
      <c r="Q188" s="238">
        <f>ROUND(E188*P188,2)</f>
        <v>0.25</v>
      </c>
      <c r="R188" s="240" t="s">
        <v>344</v>
      </c>
      <c r="S188" s="240" t="s">
        <v>123</v>
      </c>
      <c r="T188" s="241" t="s">
        <v>123</v>
      </c>
      <c r="U188" s="223">
        <v>0.1288</v>
      </c>
      <c r="V188" s="223">
        <f>ROUND(E188*U188,2)</f>
        <v>4.38</v>
      </c>
      <c r="W188" s="223"/>
      <c r="X188" s="223" t="s">
        <v>124</v>
      </c>
      <c r="Y188" s="223" t="s">
        <v>125</v>
      </c>
      <c r="Z188" s="212"/>
      <c r="AA188" s="212"/>
      <c r="AB188" s="212"/>
      <c r="AC188" s="212"/>
      <c r="AD188" s="212"/>
      <c r="AE188" s="212"/>
      <c r="AF188" s="212"/>
      <c r="AG188" s="212" t="s">
        <v>126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8" t="s">
        <v>346</v>
      </c>
      <c r="D189" s="225"/>
      <c r="E189" s="226"/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130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8" t="s">
        <v>347</v>
      </c>
      <c r="D190" s="225"/>
      <c r="E190" s="226">
        <v>34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23"/>
      <c r="Z190" s="212"/>
      <c r="AA190" s="212"/>
      <c r="AB190" s="212"/>
      <c r="AC190" s="212"/>
      <c r="AD190" s="212"/>
      <c r="AE190" s="212"/>
      <c r="AF190" s="212"/>
      <c r="AG190" s="212" t="s">
        <v>130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5">
        <v>57</v>
      </c>
      <c r="B191" s="236" t="s">
        <v>363</v>
      </c>
      <c r="C191" s="256" t="s">
        <v>364</v>
      </c>
      <c r="D191" s="237" t="s">
        <v>121</v>
      </c>
      <c r="E191" s="238">
        <v>172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21</v>
      </c>
      <c r="M191" s="240">
        <f>G191*(1+L191/100)</f>
        <v>0</v>
      </c>
      <c r="N191" s="238">
        <v>0</v>
      </c>
      <c r="O191" s="238">
        <f>ROUND(E191*N191,2)</f>
        <v>0</v>
      </c>
      <c r="P191" s="238">
        <v>7.3200000000000001E-3</v>
      </c>
      <c r="Q191" s="238">
        <f>ROUND(E191*P191,2)</f>
        <v>1.26</v>
      </c>
      <c r="R191" s="240" t="s">
        <v>344</v>
      </c>
      <c r="S191" s="240" t="s">
        <v>123</v>
      </c>
      <c r="T191" s="241" t="s">
        <v>123</v>
      </c>
      <c r="U191" s="223">
        <v>0.13800000000000001</v>
      </c>
      <c r="V191" s="223">
        <f>ROUND(E191*U191,2)</f>
        <v>23.74</v>
      </c>
      <c r="W191" s="223"/>
      <c r="X191" s="223" t="s">
        <v>124</v>
      </c>
      <c r="Y191" s="223" t="s">
        <v>125</v>
      </c>
      <c r="Z191" s="212"/>
      <c r="AA191" s="212"/>
      <c r="AB191" s="212"/>
      <c r="AC191" s="212"/>
      <c r="AD191" s="212"/>
      <c r="AE191" s="212"/>
      <c r="AF191" s="212"/>
      <c r="AG191" s="212" t="s">
        <v>126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8" t="s">
        <v>278</v>
      </c>
      <c r="D192" s="225"/>
      <c r="E192" s="226"/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2"/>
      <c r="AA192" s="212"/>
      <c r="AB192" s="212"/>
      <c r="AC192" s="212"/>
      <c r="AD192" s="212"/>
      <c r="AE192" s="212"/>
      <c r="AF192" s="212"/>
      <c r="AG192" s="212" t="s">
        <v>130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8" t="s">
        <v>279</v>
      </c>
      <c r="D193" s="225"/>
      <c r="E193" s="226"/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130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9"/>
      <c r="B194" s="220"/>
      <c r="C194" s="258" t="s">
        <v>280</v>
      </c>
      <c r="D194" s="225"/>
      <c r="E194" s="226">
        <v>172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2"/>
      <c r="AA194" s="212"/>
      <c r="AB194" s="212"/>
      <c r="AC194" s="212"/>
      <c r="AD194" s="212"/>
      <c r="AE194" s="212"/>
      <c r="AF194" s="212"/>
      <c r="AG194" s="212" t="s">
        <v>130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2.5" outlineLevel="1" x14ac:dyDescent="0.2">
      <c r="A195" s="235">
        <v>58</v>
      </c>
      <c r="B195" s="236" t="s">
        <v>365</v>
      </c>
      <c r="C195" s="256" t="s">
        <v>366</v>
      </c>
      <c r="D195" s="237" t="s">
        <v>164</v>
      </c>
      <c r="E195" s="238">
        <v>22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21</v>
      </c>
      <c r="M195" s="240">
        <f>G195*(1+L195/100)</f>
        <v>0</v>
      </c>
      <c r="N195" s="238">
        <v>0</v>
      </c>
      <c r="O195" s="238">
        <f>ROUND(E195*N195,2)</f>
        <v>0</v>
      </c>
      <c r="P195" s="238">
        <v>2.98E-3</v>
      </c>
      <c r="Q195" s="238">
        <f>ROUND(E195*P195,2)</f>
        <v>7.0000000000000007E-2</v>
      </c>
      <c r="R195" s="240" t="s">
        <v>344</v>
      </c>
      <c r="S195" s="240" t="s">
        <v>123</v>
      </c>
      <c r="T195" s="241" t="s">
        <v>123</v>
      </c>
      <c r="U195" s="223">
        <v>7.2450000000000001E-2</v>
      </c>
      <c r="V195" s="223">
        <f>ROUND(E195*U195,2)</f>
        <v>1.59</v>
      </c>
      <c r="W195" s="223"/>
      <c r="X195" s="223" t="s">
        <v>124</v>
      </c>
      <c r="Y195" s="223" t="s">
        <v>125</v>
      </c>
      <c r="Z195" s="212"/>
      <c r="AA195" s="212"/>
      <c r="AB195" s="212"/>
      <c r="AC195" s="212"/>
      <c r="AD195" s="212"/>
      <c r="AE195" s="212"/>
      <c r="AF195" s="212"/>
      <c r="AG195" s="212" t="s">
        <v>126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">
      <c r="A196" s="219"/>
      <c r="B196" s="220"/>
      <c r="C196" s="258" t="s">
        <v>351</v>
      </c>
      <c r="D196" s="225"/>
      <c r="E196" s="226"/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2"/>
      <c r="AA196" s="212"/>
      <c r="AB196" s="212"/>
      <c r="AC196" s="212"/>
      <c r="AD196" s="212"/>
      <c r="AE196" s="212"/>
      <c r="AF196" s="212"/>
      <c r="AG196" s="212" t="s">
        <v>130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19"/>
      <c r="B197" s="220"/>
      <c r="C197" s="258" t="s">
        <v>352</v>
      </c>
      <c r="D197" s="225"/>
      <c r="E197" s="226">
        <v>22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2"/>
      <c r="AA197" s="212"/>
      <c r="AB197" s="212"/>
      <c r="AC197" s="212"/>
      <c r="AD197" s="212"/>
      <c r="AE197" s="212"/>
      <c r="AF197" s="212"/>
      <c r="AG197" s="212" t="s">
        <v>130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35">
        <v>59</v>
      </c>
      <c r="B198" s="236" t="s">
        <v>367</v>
      </c>
      <c r="C198" s="256" t="s">
        <v>368</v>
      </c>
      <c r="D198" s="237" t="s">
        <v>209</v>
      </c>
      <c r="E198" s="238">
        <v>22</v>
      </c>
      <c r="F198" s="239"/>
      <c r="G198" s="240">
        <f>ROUND(E198*F198,2)</f>
        <v>0</v>
      </c>
      <c r="H198" s="239"/>
      <c r="I198" s="240">
        <f>ROUND(E198*H198,2)</f>
        <v>0</v>
      </c>
      <c r="J198" s="239"/>
      <c r="K198" s="240">
        <f>ROUND(E198*J198,2)</f>
        <v>0</v>
      </c>
      <c r="L198" s="240">
        <v>21</v>
      </c>
      <c r="M198" s="240">
        <f>G198*(1+L198/100)</f>
        <v>0</v>
      </c>
      <c r="N198" s="238">
        <v>0</v>
      </c>
      <c r="O198" s="238">
        <f>ROUND(E198*N198,2)</f>
        <v>0</v>
      </c>
      <c r="P198" s="238">
        <v>9.6000000000000002E-4</v>
      </c>
      <c r="Q198" s="238">
        <f>ROUND(E198*P198,2)</f>
        <v>0.02</v>
      </c>
      <c r="R198" s="240" t="s">
        <v>344</v>
      </c>
      <c r="S198" s="240" t="s">
        <v>123</v>
      </c>
      <c r="T198" s="241" t="s">
        <v>123</v>
      </c>
      <c r="U198" s="223">
        <v>7.2450000000000001E-2</v>
      </c>
      <c r="V198" s="223">
        <f>ROUND(E198*U198,2)</f>
        <v>1.59</v>
      </c>
      <c r="W198" s="223"/>
      <c r="X198" s="223" t="s">
        <v>124</v>
      </c>
      <c r="Y198" s="223" t="s">
        <v>125</v>
      </c>
      <c r="Z198" s="212"/>
      <c r="AA198" s="212"/>
      <c r="AB198" s="212"/>
      <c r="AC198" s="212"/>
      <c r="AD198" s="212"/>
      <c r="AE198" s="212"/>
      <c r="AF198" s="212"/>
      <c r="AG198" s="212" t="s">
        <v>126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8" t="s">
        <v>369</v>
      </c>
      <c r="D199" s="225"/>
      <c r="E199" s="226">
        <v>22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2"/>
      <c r="AA199" s="212"/>
      <c r="AB199" s="212"/>
      <c r="AC199" s="212"/>
      <c r="AD199" s="212"/>
      <c r="AE199" s="212"/>
      <c r="AF199" s="212"/>
      <c r="AG199" s="212" t="s">
        <v>130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35">
        <v>60</v>
      </c>
      <c r="B200" s="236" t="s">
        <v>370</v>
      </c>
      <c r="C200" s="256" t="s">
        <v>371</v>
      </c>
      <c r="D200" s="237" t="s">
        <v>164</v>
      </c>
      <c r="E200" s="238">
        <v>20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38">
        <v>0</v>
      </c>
      <c r="O200" s="238">
        <f>ROUND(E200*N200,2)</f>
        <v>0</v>
      </c>
      <c r="P200" s="238">
        <v>3.3600000000000001E-3</v>
      </c>
      <c r="Q200" s="238">
        <f>ROUND(E200*P200,2)</f>
        <v>7.0000000000000007E-2</v>
      </c>
      <c r="R200" s="240" t="s">
        <v>344</v>
      </c>
      <c r="S200" s="240" t="s">
        <v>123</v>
      </c>
      <c r="T200" s="241" t="s">
        <v>123</v>
      </c>
      <c r="U200" s="223">
        <v>8.6249999999999993E-2</v>
      </c>
      <c r="V200" s="223">
        <f>ROUND(E200*U200,2)</f>
        <v>1.73</v>
      </c>
      <c r="W200" s="223"/>
      <c r="X200" s="223" t="s">
        <v>124</v>
      </c>
      <c r="Y200" s="223" t="s">
        <v>125</v>
      </c>
      <c r="Z200" s="212"/>
      <c r="AA200" s="212"/>
      <c r="AB200" s="212"/>
      <c r="AC200" s="212"/>
      <c r="AD200" s="212"/>
      <c r="AE200" s="212"/>
      <c r="AF200" s="212"/>
      <c r="AG200" s="212" t="s">
        <v>126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19"/>
      <c r="B201" s="220"/>
      <c r="C201" s="258" t="s">
        <v>372</v>
      </c>
      <c r="D201" s="225"/>
      <c r="E201" s="226"/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2"/>
      <c r="AA201" s="212"/>
      <c r="AB201" s="212"/>
      <c r="AC201" s="212"/>
      <c r="AD201" s="212"/>
      <c r="AE201" s="212"/>
      <c r="AF201" s="212"/>
      <c r="AG201" s="212" t="s">
        <v>130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9"/>
      <c r="B202" s="220"/>
      <c r="C202" s="258" t="s">
        <v>246</v>
      </c>
      <c r="D202" s="225"/>
      <c r="E202" s="226">
        <v>20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2"/>
      <c r="AA202" s="212"/>
      <c r="AB202" s="212"/>
      <c r="AC202" s="212"/>
      <c r="AD202" s="212"/>
      <c r="AE202" s="212"/>
      <c r="AF202" s="212"/>
      <c r="AG202" s="212" t="s">
        <v>130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35">
        <v>61</v>
      </c>
      <c r="B203" s="236" t="s">
        <v>373</v>
      </c>
      <c r="C203" s="256" t="s">
        <v>374</v>
      </c>
      <c r="D203" s="237" t="s">
        <v>209</v>
      </c>
      <c r="E203" s="238">
        <v>2</v>
      </c>
      <c r="F203" s="239"/>
      <c r="G203" s="240">
        <f>ROUND(E203*F203,2)</f>
        <v>0</v>
      </c>
      <c r="H203" s="239"/>
      <c r="I203" s="240">
        <f>ROUND(E203*H203,2)</f>
        <v>0</v>
      </c>
      <c r="J203" s="239"/>
      <c r="K203" s="240">
        <f>ROUND(E203*J203,2)</f>
        <v>0</v>
      </c>
      <c r="L203" s="240">
        <v>21</v>
      </c>
      <c r="M203" s="240">
        <f>G203*(1+L203/100)</f>
        <v>0</v>
      </c>
      <c r="N203" s="238">
        <v>0</v>
      </c>
      <c r="O203" s="238">
        <f>ROUND(E203*N203,2)</f>
        <v>0</v>
      </c>
      <c r="P203" s="238">
        <v>2.0080000000000001E-2</v>
      </c>
      <c r="Q203" s="238">
        <f>ROUND(E203*P203,2)</f>
        <v>0.04</v>
      </c>
      <c r="R203" s="240" t="s">
        <v>344</v>
      </c>
      <c r="S203" s="240" t="s">
        <v>123</v>
      </c>
      <c r="T203" s="241" t="s">
        <v>123</v>
      </c>
      <c r="U203" s="223">
        <v>0.12995000000000001</v>
      </c>
      <c r="V203" s="223">
        <f>ROUND(E203*U203,2)</f>
        <v>0.26</v>
      </c>
      <c r="W203" s="223"/>
      <c r="X203" s="223" t="s">
        <v>124</v>
      </c>
      <c r="Y203" s="223" t="s">
        <v>125</v>
      </c>
      <c r="Z203" s="212"/>
      <c r="AA203" s="212"/>
      <c r="AB203" s="212"/>
      <c r="AC203" s="212"/>
      <c r="AD203" s="212"/>
      <c r="AE203" s="212"/>
      <c r="AF203" s="212"/>
      <c r="AG203" s="212" t="s">
        <v>126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8" t="s">
        <v>375</v>
      </c>
      <c r="D204" s="225"/>
      <c r="E204" s="226"/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2"/>
      <c r="AA204" s="212"/>
      <c r="AB204" s="212"/>
      <c r="AC204" s="212"/>
      <c r="AD204" s="212"/>
      <c r="AE204" s="212"/>
      <c r="AF204" s="212"/>
      <c r="AG204" s="212" t="s">
        <v>130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19"/>
      <c r="B205" s="220"/>
      <c r="C205" s="258" t="s">
        <v>376</v>
      </c>
      <c r="D205" s="225"/>
      <c r="E205" s="226">
        <v>2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2"/>
      <c r="AA205" s="212"/>
      <c r="AB205" s="212"/>
      <c r="AC205" s="212"/>
      <c r="AD205" s="212"/>
      <c r="AE205" s="212"/>
      <c r="AF205" s="212"/>
      <c r="AG205" s="212" t="s">
        <v>130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35">
        <v>62</v>
      </c>
      <c r="B206" s="236" t="s">
        <v>377</v>
      </c>
      <c r="C206" s="256" t="s">
        <v>378</v>
      </c>
      <c r="D206" s="237" t="s">
        <v>164</v>
      </c>
      <c r="E206" s="238">
        <v>34</v>
      </c>
      <c r="F206" s="239"/>
      <c r="G206" s="240">
        <f>ROUND(E206*F206,2)</f>
        <v>0</v>
      </c>
      <c r="H206" s="239"/>
      <c r="I206" s="240">
        <f>ROUND(E206*H206,2)</f>
        <v>0</v>
      </c>
      <c r="J206" s="239"/>
      <c r="K206" s="240">
        <f>ROUND(E206*J206,2)</f>
        <v>0</v>
      </c>
      <c r="L206" s="240">
        <v>21</v>
      </c>
      <c r="M206" s="240">
        <f>G206*(1+L206/100)</f>
        <v>0</v>
      </c>
      <c r="N206" s="238">
        <v>0</v>
      </c>
      <c r="O206" s="238">
        <f>ROUND(E206*N206,2)</f>
        <v>0</v>
      </c>
      <c r="P206" s="238">
        <v>2.8500000000000001E-3</v>
      </c>
      <c r="Q206" s="238">
        <f>ROUND(E206*P206,2)</f>
        <v>0.1</v>
      </c>
      <c r="R206" s="240" t="s">
        <v>344</v>
      </c>
      <c r="S206" s="240" t="s">
        <v>123</v>
      </c>
      <c r="T206" s="241" t="s">
        <v>123</v>
      </c>
      <c r="U206" s="223">
        <v>6.9000000000000006E-2</v>
      </c>
      <c r="V206" s="223">
        <f>ROUND(E206*U206,2)</f>
        <v>2.35</v>
      </c>
      <c r="W206" s="223"/>
      <c r="X206" s="223" t="s">
        <v>124</v>
      </c>
      <c r="Y206" s="223" t="s">
        <v>125</v>
      </c>
      <c r="Z206" s="212"/>
      <c r="AA206" s="212"/>
      <c r="AB206" s="212"/>
      <c r="AC206" s="212"/>
      <c r="AD206" s="212"/>
      <c r="AE206" s="212"/>
      <c r="AF206" s="212"/>
      <c r="AG206" s="212" t="s">
        <v>126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">
      <c r="A207" s="219"/>
      <c r="B207" s="220"/>
      <c r="C207" s="258" t="s">
        <v>379</v>
      </c>
      <c r="D207" s="225"/>
      <c r="E207" s="226"/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2"/>
      <c r="AA207" s="212"/>
      <c r="AB207" s="212"/>
      <c r="AC207" s="212"/>
      <c r="AD207" s="212"/>
      <c r="AE207" s="212"/>
      <c r="AF207" s="212"/>
      <c r="AG207" s="212" t="s">
        <v>130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8" t="s">
        <v>380</v>
      </c>
      <c r="D208" s="225"/>
      <c r="E208" s="226">
        <v>34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2"/>
      <c r="AA208" s="212"/>
      <c r="AB208" s="212"/>
      <c r="AC208" s="212"/>
      <c r="AD208" s="212"/>
      <c r="AE208" s="212"/>
      <c r="AF208" s="212"/>
      <c r="AG208" s="212" t="s">
        <v>130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9">
        <v>63</v>
      </c>
      <c r="B209" s="220" t="s">
        <v>381</v>
      </c>
      <c r="C209" s="262" t="s">
        <v>382</v>
      </c>
      <c r="D209" s="221" t="s">
        <v>0</v>
      </c>
      <c r="E209" s="253"/>
      <c r="F209" s="224"/>
      <c r="G209" s="223">
        <f>ROUND(E209*F209,2)</f>
        <v>0</v>
      </c>
      <c r="H209" s="224"/>
      <c r="I209" s="223">
        <f>ROUND(E209*H209,2)</f>
        <v>0</v>
      </c>
      <c r="J209" s="224"/>
      <c r="K209" s="223">
        <f>ROUND(E209*J209,2)</f>
        <v>0</v>
      </c>
      <c r="L209" s="223">
        <v>21</v>
      </c>
      <c r="M209" s="223">
        <f>G209*(1+L209/100)</f>
        <v>0</v>
      </c>
      <c r="N209" s="222">
        <v>0</v>
      </c>
      <c r="O209" s="222">
        <f>ROUND(E209*N209,2)</f>
        <v>0</v>
      </c>
      <c r="P209" s="222">
        <v>0</v>
      </c>
      <c r="Q209" s="222">
        <f>ROUND(E209*P209,2)</f>
        <v>0</v>
      </c>
      <c r="R209" s="223" t="s">
        <v>344</v>
      </c>
      <c r="S209" s="223" t="s">
        <v>123</v>
      </c>
      <c r="T209" s="223" t="s">
        <v>123</v>
      </c>
      <c r="U209" s="223">
        <v>0</v>
      </c>
      <c r="V209" s="223">
        <f>ROUND(E209*U209,2)</f>
        <v>0</v>
      </c>
      <c r="W209" s="223"/>
      <c r="X209" s="223" t="s">
        <v>203</v>
      </c>
      <c r="Y209" s="223" t="s">
        <v>125</v>
      </c>
      <c r="Z209" s="212"/>
      <c r="AA209" s="212"/>
      <c r="AB209" s="212"/>
      <c r="AC209" s="212"/>
      <c r="AD209" s="212"/>
      <c r="AE209" s="212"/>
      <c r="AF209" s="212"/>
      <c r="AG209" s="212" t="s">
        <v>204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63" t="s">
        <v>327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2"/>
      <c r="AA210" s="212"/>
      <c r="AB210" s="212"/>
      <c r="AC210" s="212"/>
      <c r="AD210" s="212"/>
      <c r="AE210" s="212"/>
      <c r="AF210" s="212"/>
      <c r="AG210" s="212" t="s">
        <v>128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19">
        <v>64</v>
      </c>
      <c r="B211" s="220" t="s">
        <v>383</v>
      </c>
      <c r="C211" s="262" t="s">
        <v>384</v>
      </c>
      <c r="D211" s="221" t="s">
        <v>0</v>
      </c>
      <c r="E211" s="253"/>
      <c r="F211" s="224"/>
      <c r="G211" s="223">
        <f>ROUND(E211*F211,2)</f>
        <v>0</v>
      </c>
      <c r="H211" s="224"/>
      <c r="I211" s="223">
        <f>ROUND(E211*H211,2)</f>
        <v>0</v>
      </c>
      <c r="J211" s="224"/>
      <c r="K211" s="223">
        <f>ROUND(E211*J211,2)</f>
        <v>0</v>
      </c>
      <c r="L211" s="223">
        <v>21</v>
      </c>
      <c r="M211" s="223">
        <f>G211*(1+L211/100)</f>
        <v>0</v>
      </c>
      <c r="N211" s="222">
        <v>0</v>
      </c>
      <c r="O211" s="222">
        <f>ROUND(E211*N211,2)</f>
        <v>0</v>
      </c>
      <c r="P211" s="222">
        <v>0</v>
      </c>
      <c r="Q211" s="222">
        <f>ROUND(E211*P211,2)</f>
        <v>0</v>
      </c>
      <c r="R211" s="223" t="s">
        <v>344</v>
      </c>
      <c r="S211" s="223" t="s">
        <v>123</v>
      </c>
      <c r="T211" s="223" t="s">
        <v>123</v>
      </c>
      <c r="U211" s="223">
        <v>0</v>
      </c>
      <c r="V211" s="223">
        <f>ROUND(E211*U211,2)</f>
        <v>0</v>
      </c>
      <c r="W211" s="223"/>
      <c r="X211" s="223" t="s">
        <v>203</v>
      </c>
      <c r="Y211" s="223" t="s">
        <v>125</v>
      </c>
      <c r="Z211" s="212"/>
      <c r="AA211" s="212"/>
      <c r="AB211" s="212"/>
      <c r="AC211" s="212"/>
      <c r="AD211" s="212"/>
      <c r="AE211" s="212"/>
      <c r="AF211" s="212"/>
      <c r="AG211" s="212" t="s">
        <v>204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63" t="s">
        <v>327</v>
      </c>
      <c r="D212" s="254"/>
      <c r="E212" s="254"/>
      <c r="F212" s="254"/>
      <c r="G212" s="254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128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28" t="s">
        <v>117</v>
      </c>
      <c r="B213" s="229" t="s">
        <v>77</v>
      </c>
      <c r="C213" s="255" t="s">
        <v>78</v>
      </c>
      <c r="D213" s="230"/>
      <c r="E213" s="231"/>
      <c r="F213" s="232"/>
      <c r="G213" s="232">
        <f>SUMIF(AG214:AG235,"&lt;&gt;NOR",G214:G235)</f>
        <v>0</v>
      </c>
      <c r="H213" s="232"/>
      <c r="I213" s="232">
        <f>SUM(I214:I235)</f>
        <v>0</v>
      </c>
      <c r="J213" s="232"/>
      <c r="K213" s="232">
        <f>SUM(K214:K235)</f>
        <v>0</v>
      </c>
      <c r="L213" s="232"/>
      <c r="M213" s="232">
        <f>SUM(M214:M235)</f>
        <v>0</v>
      </c>
      <c r="N213" s="231"/>
      <c r="O213" s="231">
        <f>SUM(O214:O235)</f>
        <v>11.08</v>
      </c>
      <c r="P213" s="231"/>
      <c r="Q213" s="231">
        <f>SUM(Q214:Q235)</f>
        <v>0</v>
      </c>
      <c r="R213" s="232"/>
      <c r="S213" s="232"/>
      <c r="T213" s="233"/>
      <c r="U213" s="227"/>
      <c r="V213" s="227">
        <f>SUM(V214:V235)</f>
        <v>144.87</v>
      </c>
      <c r="W213" s="227"/>
      <c r="X213" s="227"/>
      <c r="Y213" s="227"/>
      <c r="AG213" t="s">
        <v>118</v>
      </c>
    </row>
    <row r="214" spans="1:60" outlineLevel="1" x14ac:dyDescent="0.2">
      <c r="A214" s="245">
        <v>65</v>
      </c>
      <c r="B214" s="246" t="s">
        <v>385</v>
      </c>
      <c r="C214" s="260" t="s">
        <v>386</v>
      </c>
      <c r="D214" s="247" t="s">
        <v>209</v>
      </c>
      <c r="E214" s="248">
        <v>2</v>
      </c>
      <c r="F214" s="249"/>
      <c r="G214" s="250">
        <f>ROUND(E214*F214,2)</f>
        <v>0</v>
      </c>
      <c r="H214" s="249"/>
      <c r="I214" s="250">
        <f>ROUND(E214*H214,2)</f>
        <v>0</v>
      </c>
      <c r="J214" s="249"/>
      <c r="K214" s="250">
        <f>ROUND(E214*J214,2)</f>
        <v>0</v>
      </c>
      <c r="L214" s="250">
        <v>21</v>
      </c>
      <c r="M214" s="250">
        <f>G214*(1+L214/100)</f>
        <v>0</v>
      </c>
      <c r="N214" s="248">
        <v>1.038E-2</v>
      </c>
      <c r="O214" s="248">
        <f>ROUND(E214*N214,2)</f>
        <v>0.02</v>
      </c>
      <c r="P214" s="248">
        <v>0</v>
      </c>
      <c r="Q214" s="248">
        <f>ROUND(E214*P214,2)</f>
        <v>0</v>
      </c>
      <c r="R214" s="250"/>
      <c r="S214" s="250" t="s">
        <v>123</v>
      </c>
      <c r="T214" s="251" t="s">
        <v>123</v>
      </c>
      <c r="U214" s="223">
        <v>1.371</v>
      </c>
      <c r="V214" s="223">
        <f>ROUND(E214*U214,2)</f>
        <v>2.74</v>
      </c>
      <c r="W214" s="223"/>
      <c r="X214" s="223" t="s">
        <v>124</v>
      </c>
      <c r="Y214" s="223" t="s">
        <v>125</v>
      </c>
      <c r="Z214" s="212"/>
      <c r="AA214" s="212"/>
      <c r="AB214" s="212"/>
      <c r="AC214" s="212"/>
      <c r="AD214" s="212"/>
      <c r="AE214" s="212"/>
      <c r="AF214" s="212"/>
      <c r="AG214" s="212" t="s">
        <v>126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2.5" outlineLevel="1" x14ac:dyDescent="0.2">
      <c r="A215" s="235">
        <v>66</v>
      </c>
      <c r="B215" s="236" t="s">
        <v>387</v>
      </c>
      <c r="C215" s="256" t="s">
        <v>388</v>
      </c>
      <c r="D215" s="237" t="s">
        <v>121</v>
      </c>
      <c r="E215" s="238">
        <v>172</v>
      </c>
      <c r="F215" s="239"/>
      <c r="G215" s="240">
        <f>ROUND(E215*F215,2)</f>
        <v>0</v>
      </c>
      <c r="H215" s="239"/>
      <c r="I215" s="240">
        <f>ROUND(E215*H215,2)</f>
        <v>0</v>
      </c>
      <c r="J215" s="239"/>
      <c r="K215" s="240">
        <f>ROUND(E215*J215,2)</f>
        <v>0</v>
      </c>
      <c r="L215" s="240">
        <v>21</v>
      </c>
      <c r="M215" s="240">
        <f>G215*(1+L215/100)</f>
        <v>0</v>
      </c>
      <c r="N215" s="238">
        <v>6.2859999999999999E-2</v>
      </c>
      <c r="O215" s="238">
        <f>ROUND(E215*N215,2)</f>
        <v>10.81</v>
      </c>
      <c r="P215" s="238">
        <v>0</v>
      </c>
      <c r="Q215" s="238">
        <f>ROUND(E215*P215,2)</f>
        <v>0</v>
      </c>
      <c r="R215" s="240" t="s">
        <v>389</v>
      </c>
      <c r="S215" s="240" t="s">
        <v>123</v>
      </c>
      <c r="T215" s="241" t="s">
        <v>123</v>
      </c>
      <c r="U215" s="223">
        <v>0.65</v>
      </c>
      <c r="V215" s="223">
        <f>ROUND(E215*U215,2)</f>
        <v>111.8</v>
      </c>
      <c r="W215" s="223"/>
      <c r="X215" s="223" t="s">
        <v>124</v>
      </c>
      <c r="Y215" s="223" t="s">
        <v>125</v>
      </c>
      <c r="Z215" s="212"/>
      <c r="AA215" s="212"/>
      <c r="AB215" s="212"/>
      <c r="AC215" s="212"/>
      <c r="AD215" s="212"/>
      <c r="AE215" s="212"/>
      <c r="AF215" s="212"/>
      <c r="AG215" s="212" t="s">
        <v>126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61" t="s">
        <v>390</v>
      </c>
      <c r="D216" s="252"/>
      <c r="E216" s="252"/>
      <c r="F216" s="252"/>
      <c r="G216" s="252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2"/>
      <c r="AA216" s="212"/>
      <c r="AB216" s="212"/>
      <c r="AC216" s="212"/>
      <c r="AD216" s="212"/>
      <c r="AE216" s="212"/>
      <c r="AF216" s="212"/>
      <c r="AG216" s="212" t="s">
        <v>149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44" t="str">
        <f>C216</f>
        <v>Dodávka a montáž tašky základní, hřebenové, okapové a větrací ( kulatý řez tašek ) včetně pokrývačské malty.</v>
      </c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">
      <c r="A217" s="219"/>
      <c r="B217" s="220"/>
      <c r="C217" s="258" t="s">
        <v>279</v>
      </c>
      <c r="D217" s="225"/>
      <c r="E217" s="226"/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2"/>
      <c r="AA217" s="212"/>
      <c r="AB217" s="212"/>
      <c r="AC217" s="212"/>
      <c r="AD217" s="212"/>
      <c r="AE217" s="212"/>
      <c r="AF217" s="212"/>
      <c r="AG217" s="212" t="s">
        <v>130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19"/>
      <c r="B218" s="220"/>
      <c r="C218" s="258" t="s">
        <v>280</v>
      </c>
      <c r="D218" s="225"/>
      <c r="E218" s="226">
        <v>172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23"/>
      <c r="Z218" s="212"/>
      <c r="AA218" s="212"/>
      <c r="AB218" s="212"/>
      <c r="AC218" s="212"/>
      <c r="AD218" s="212"/>
      <c r="AE218" s="212"/>
      <c r="AF218" s="212"/>
      <c r="AG218" s="212" t="s">
        <v>130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35">
        <v>67</v>
      </c>
      <c r="B219" s="236" t="s">
        <v>391</v>
      </c>
      <c r="C219" s="256" t="s">
        <v>392</v>
      </c>
      <c r="D219" s="237" t="s">
        <v>164</v>
      </c>
      <c r="E219" s="238">
        <v>27.6</v>
      </c>
      <c r="F219" s="239"/>
      <c r="G219" s="240">
        <f>ROUND(E219*F219,2)</f>
        <v>0</v>
      </c>
      <c r="H219" s="239"/>
      <c r="I219" s="240">
        <f>ROUND(E219*H219,2)</f>
        <v>0</v>
      </c>
      <c r="J219" s="239"/>
      <c r="K219" s="240">
        <f>ROUND(E219*J219,2)</f>
        <v>0</v>
      </c>
      <c r="L219" s="240">
        <v>21</v>
      </c>
      <c r="M219" s="240">
        <f>G219*(1+L219/100)</f>
        <v>0</v>
      </c>
      <c r="N219" s="238">
        <v>1.0000000000000001E-5</v>
      </c>
      <c r="O219" s="238">
        <f>ROUND(E219*N219,2)</f>
        <v>0</v>
      </c>
      <c r="P219" s="238">
        <v>0</v>
      </c>
      <c r="Q219" s="238">
        <f>ROUND(E219*P219,2)</f>
        <v>0</v>
      </c>
      <c r="R219" s="240" t="s">
        <v>389</v>
      </c>
      <c r="S219" s="240" t="s">
        <v>123</v>
      </c>
      <c r="T219" s="241" t="s">
        <v>123</v>
      </c>
      <c r="U219" s="223">
        <v>0.45</v>
      </c>
      <c r="V219" s="223">
        <f>ROUND(E219*U219,2)</f>
        <v>12.42</v>
      </c>
      <c r="W219" s="223"/>
      <c r="X219" s="223" t="s">
        <v>124</v>
      </c>
      <c r="Y219" s="223" t="s">
        <v>125</v>
      </c>
      <c r="Z219" s="212"/>
      <c r="AA219" s="212"/>
      <c r="AB219" s="212"/>
      <c r="AC219" s="212"/>
      <c r="AD219" s="212"/>
      <c r="AE219" s="212"/>
      <c r="AF219" s="212"/>
      <c r="AG219" s="212" t="s">
        <v>126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">
      <c r="A220" s="219"/>
      <c r="B220" s="220"/>
      <c r="C220" s="258" t="s">
        <v>351</v>
      </c>
      <c r="D220" s="225"/>
      <c r="E220" s="226"/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23"/>
      <c r="Z220" s="212"/>
      <c r="AA220" s="212"/>
      <c r="AB220" s="212"/>
      <c r="AC220" s="212"/>
      <c r="AD220" s="212"/>
      <c r="AE220" s="212"/>
      <c r="AF220" s="212"/>
      <c r="AG220" s="212" t="s">
        <v>130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19"/>
      <c r="B221" s="220"/>
      <c r="C221" s="258" t="s">
        <v>352</v>
      </c>
      <c r="D221" s="225"/>
      <c r="E221" s="226">
        <v>22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2"/>
      <c r="AA221" s="212"/>
      <c r="AB221" s="212"/>
      <c r="AC221" s="212"/>
      <c r="AD221" s="212"/>
      <c r="AE221" s="212"/>
      <c r="AF221" s="212"/>
      <c r="AG221" s="212" t="s">
        <v>130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19"/>
      <c r="B222" s="220"/>
      <c r="C222" s="258" t="s">
        <v>393</v>
      </c>
      <c r="D222" s="225"/>
      <c r="E222" s="226"/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2"/>
      <c r="AA222" s="212"/>
      <c r="AB222" s="212"/>
      <c r="AC222" s="212"/>
      <c r="AD222" s="212"/>
      <c r="AE222" s="212"/>
      <c r="AF222" s="212"/>
      <c r="AG222" s="212" t="s">
        <v>130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19"/>
      <c r="B223" s="220"/>
      <c r="C223" s="258" t="s">
        <v>394</v>
      </c>
      <c r="D223" s="225"/>
      <c r="E223" s="226">
        <v>5.6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23"/>
      <c r="Z223" s="212"/>
      <c r="AA223" s="212"/>
      <c r="AB223" s="212"/>
      <c r="AC223" s="212"/>
      <c r="AD223" s="212"/>
      <c r="AE223" s="212"/>
      <c r="AF223" s="212"/>
      <c r="AG223" s="212" t="s">
        <v>130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22.5" outlineLevel="1" x14ac:dyDescent="0.2">
      <c r="A224" s="235">
        <v>68</v>
      </c>
      <c r="B224" s="236" t="s">
        <v>395</v>
      </c>
      <c r="C224" s="256" t="s">
        <v>396</v>
      </c>
      <c r="D224" s="237" t="s">
        <v>121</v>
      </c>
      <c r="E224" s="238">
        <v>172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2.0000000000000002E-5</v>
      </c>
      <c r="O224" s="238">
        <f>ROUND(E224*N224,2)</f>
        <v>0</v>
      </c>
      <c r="P224" s="238">
        <v>0</v>
      </c>
      <c r="Q224" s="238">
        <f>ROUND(E224*P224,2)</f>
        <v>0</v>
      </c>
      <c r="R224" s="240" t="s">
        <v>389</v>
      </c>
      <c r="S224" s="240" t="s">
        <v>123</v>
      </c>
      <c r="T224" s="241" t="s">
        <v>123</v>
      </c>
      <c r="U224" s="223">
        <v>0.06</v>
      </c>
      <c r="V224" s="223">
        <f>ROUND(E224*U224,2)</f>
        <v>10.32</v>
      </c>
      <c r="W224" s="223"/>
      <c r="X224" s="223" t="s">
        <v>124</v>
      </c>
      <c r="Y224" s="223" t="s">
        <v>125</v>
      </c>
      <c r="Z224" s="212"/>
      <c r="AA224" s="212"/>
      <c r="AB224" s="212"/>
      <c r="AC224" s="212"/>
      <c r="AD224" s="212"/>
      <c r="AE224" s="212"/>
      <c r="AF224" s="212"/>
      <c r="AG224" s="212" t="s">
        <v>126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8" t="s">
        <v>397</v>
      </c>
      <c r="D225" s="225"/>
      <c r="E225" s="226">
        <v>172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130</v>
      </c>
      <c r="AH225" s="212">
        <v>5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 x14ac:dyDescent="0.2">
      <c r="A226" s="235">
        <v>69</v>
      </c>
      <c r="B226" s="236" t="s">
        <v>398</v>
      </c>
      <c r="C226" s="256" t="s">
        <v>399</v>
      </c>
      <c r="D226" s="237" t="s">
        <v>209</v>
      </c>
      <c r="E226" s="238">
        <v>6</v>
      </c>
      <c r="F226" s="239"/>
      <c r="G226" s="240">
        <f>ROUND(E226*F226,2)</f>
        <v>0</v>
      </c>
      <c r="H226" s="239"/>
      <c r="I226" s="240">
        <f>ROUND(E226*H226,2)</f>
        <v>0</v>
      </c>
      <c r="J226" s="239"/>
      <c r="K226" s="240">
        <f>ROUND(E226*J226,2)</f>
        <v>0</v>
      </c>
      <c r="L226" s="240">
        <v>21</v>
      </c>
      <c r="M226" s="240">
        <f>G226*(1+L226/100)</f>
        <v>0</v>
      </c>
      <c r="N226" s="238">
        <v>1.077E-2</v>
      </c>
      <c r="O226" s="238">
        <f>ROUND(E226*N226,2)</f>
        <v>0.06</v>
      </c>
      <c r="P226" s="238">
        <v>0</v>
      </c>
      <c r="Q226" s="238">
        <f>ROUND(E226*P226,2)</f>
        <v>0</v>
      </c>
      <c r="R226" s="240" t="s">
        <v>389</v>
      </c>
      <c r="S226" s="240" t="s">
        <v>123</v>
      </c>
      <c r="T226" s="241" t="s">
        <v>123</v>
      </c>
      <c r="U226" s="223">
        <v>0.7157</v>
      </c>
      <c r="V226" s="223">
        <f>ROUND(E226*U226,2)</f>
        <v>4.29</v>
      </c>
      <c r="W226" s="223"/>
      <c r="X226" s="223" t="s">
        <v>124</v>
      </c>
      <c r="Y226" s="223" t="s">
        <v>125</v>
      </c>
      <c r="Z226" s="212"/>
      <c r="AA226" s="212"/>
      <c r="AB226" s="212"/>
      <c r="AC226" s="212"/>
      <c r="AD226" s="212"/>
      <c r="AE226" s="212"/>
      <c r="AF226" s="212"/>
      <c r="AG226" s="212" t="s">
        <v>126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2" x14ac:dyDescent="0.2">
      <c r="A227" s="219"/>
      <c r="B227" s="220"/>
      <c r="C227" s="258" t="s">
        <v>400</v>
      </c>
      <c r="D227" s="225"/>
      <c r="E227" s="226">
        <v>6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23"/>
      <c r="Z227" s="212"/>
      <c r="AA227" s="212"/>
      <c r="AB227" s="212"/>
      <c r="AC227" s="212"/>
      <c r="AD227" s="212"/>
      <c r="AE227" s="212"/>
      <c r="AF227" s="212"/>
      <c r="AG227" s="212" t="s">
        <v>130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35">
        <v>70</v>
      </c>
      <c r="B228" s="236" t="s">
        <v>401</v>
      </c>
      <c r="C228" s="256" t="s">
        <v>402</v>
      </c>
      <c r="D228" s="237" t="s">
        <v>164</v>
      </c>
      <c r="E228" s="238">
        <v>10</v>
      </c>
      <c r="F228" s="239"/>
      <c r="G228" s="240">
        <f>ROUND(E228*F228,2)</f>
        <v>0</v>
      </c>
      <c r="H228" s="239"/>
      <c r="I228" s="240">
        <f>ROUND(E228*H228,2)</f>
        <v>0</v>
      </c>
      <c r="J228" s="239"/>
      <c r="K228" s="240">
        <f>ROUND(E228*J228,2)</f>
        <v>0</v>
      </c>
      <c r="L228" s="240">
        <v>21</v>
      </c>
      <c r="M228" s="240">
        <f>G228*(1+L228/100)</f>
        <v>0</v>
      </c>
      <c r="N228" s="238">
        <v>1.753E-2</v>
      </c>
      <c r="O228" s="238">
        <f>ROUND(E228*N228,2)</f>
        <v>0.18</v>
      </c>
      <c r="P228" s="238">
        <v>0</v>
      </c>
      <c r="Q228" s="238">
        <f>ROUND(E228*P228,2)</f>
        <v>0</v>
      </c>
      <c r="R228" s="240" t="s">
        <v>389</v>
      </c>
      <c r="S228" s="240" t="s">
        <v>123</v>
      </c>
      <c r="T228" s="241" t="s">
        <v>123</v>
      </c>
      <c r="U228" s="223">
        <v>0.33</v>
      </c>
      <c r="V228" s="223">
        <f>ROUND(E228*U228,2)</f>
        <v>3.3</v>
      </c>
      <c r="W228" s="223"/>
      <c r="X228" s="223" t="s">
        <v>124</v>
      </c>
      <c r="Y228" s="223" t="s">
        <v>125</v>
      </c>
      <c r="Z228" s="212"/>
      <c r="AA228" s="212"/>
      <c r="AB228" s="212"/>
      <c r="AC228" s="212"/>
      <c r="AD228" s="212"/>
      <c r="AE228" s="212"/>
      <c r="AF228" s="212"/>
      <c r="AG228" s="212" t="s">
        <v>126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2" x14ac:dyDescent="0.2">
      <c r="A229" s="219"/>
      <c r="B229" s="220"/>
      <c r="C229" s="258" t="s">
        <v>403</v>
      </c>
      <c r="D229" s="225"/>
      <c r="E229" s="226"/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2"/>
      <c r="AA229" s="212"/>
      <c r="AB229" s="212"/>
      <c r="AC229" s="212"/>
      <c r="AD229" s="212"/>
      <c r="AE229" s="212"/>
      <c r="AF229" s="212"/>
      <c r="AG229" s="212" t="s">
        <v>130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">
      <c r="A230" s="219"/>
      <c r="B230" s="220"/>
      <c r="C230" s="258" t="s">
        <v>404</v>
      </c>
      <c r="D230" s="225"/>
      <c r="E230" s="226">
        <v>10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2"/>
      <c r="AA230" s="212"/>
      <c r="AB230" s="212"/>
      <c r="AC230" s="212"/>
      <c r="AD230" s="212"/>
      <c r="AE230" s="212"/>
      <c r="AF230" s="212"/>
      <c r="AG230" s="212" t="s">
        <v>130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ht="33.75" outlineLevel="1" x14ac:dyDescent="0.2">
      <c r="A231" s="235">
        <v>71</v>
      </c>
      <c r="B231" s="236" t="s">
        <v>405</v>
      </c>
      <c r="C231" s="256" t="s">
        <v>406</v>
      </c>
      <c r="D231" s="237" t="s">
        <v>209</v>
      </c>
      <c r="E231" s="238">
        <v>2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6.4999999999999997E-3</v>
      </c>
      <c r="O231" s="238">
        <f>ROUND(E231*N231,2)</f>
        <v>0.01</v>
      </c>
      <c r="P231" s="238">
        <v>0</v>
      </c>
      <c r="Q231" s="238">
        <f>ROUND(E231*P231,2)</f>
        <v>0</v>
      </c>
      <c r="R231" s="240" t="s">
        <v>314</v>
      </c>
      <c r="S231" s="240" t="s">
        <v>123</v>
      </c>
      <c r="T231" s="241" t="s">
        <v>123</v>
      </c>
      <c r="U231" s="223">
        <v>0</v>
      </c>
      <c r="V231" s="223">
        <f>ROUND(E231*U231,2)</f>
        <v>0</v>
      </c>
      <c r="W231" s="223"/>
      <c r="X231" s="223" t="s">
        <v>315</v>
      </c>
      <c r="Y231" s="223" t="s">
        <v>125</v>
      </c>
      <c r="Z231" s="212"/>
      <c r="AA231" s="212"/>
      <c r="AB231" s="212"/>
      <c r="AC231" s="212"/>
      <c r="AD231" s="212"/>
      <c r="AE231" s="212"/>
      <c r="AF231" s="212"/>
      <c r="AG231" s="212" t="s">
        <v>316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9">
        <v>72</v>
      </c>
      <c r="B232" s="220" t="s">
        <v>407</v>
      </c>
      <c r="C232" s="262" t="s">
        <v>408</v>
      </c>
      <c r="D232" s="221" t="s">
        <v>0</v>
      </c>
      <c r="E232" s="253"/>
      <c r="F232" s="224"/>
      <c r="G232" s="223">
        <f>ROUND(E232*F232,2)</f>
        <v>0</v>
      </c>
      <c r="H232" s="224"/>
      <c r="I232" s="223">
        <f>ROUND(E232*H232,2)</f>
        <v>0</v>
      </c>
      <c r="J232" s="224"/>
      <c r="K232" s="223">
        <f>ROUND(E232*J232,2)</f>
        <v>0</v>
      </c>
      <c r="L232" s="223">
        <v>21</v>
      </c>
      <c r="M232" s="223">
        <f>G232*(1+L232/100)</f>
        <v>0</v>
      </c>
      <c r="N232" s="222">
        <v>0</v>
      </c>
      <c r="O232" s="222">
        <f>ROUND(E232*N232,2)</f>
        <v>0</v>
      </c>
      <c r="P232" s="222">
        <v>0</v>
      </c>
      <c r="Q232" s="222">
        <f>ROUND(E232*P232,2)</f>
        <v>0</v>
      </c>
      <c r="R232" s="223" t="s">
        <v>389</v>
      </c>
      <c r="S232" s="223" t="s">
        <v>123</v>
      </c>
      <c r="T232" s="223" t="s">
        <v>123</v>
      </c>
      <c r="U232" s="223">
        <v>2.5999999999999999E-2</v>
      </c>
      <c r="V232" s="223">
        <f>ROUND(E232*U232,2)</f>
        <v>0</v>
      </c>
      <c r="W232" s="223"/>
      <c r="X232" s="223" t="s">
        <v>203</v>
      </c>
      <c r="Y232" s="223" t="s">
        <v>125</v>
      </c>
      <c r="Z232" s="212"/>
      <c r="AA232" s="212"/>
      <c r="AB232" s="212"/>
      <c r="AC232" s="212"/>
      <c r="AD232" s="212"/>
      <c r="AE232" s="212"/>
      <c r="AF232" s="212"/>
      <c r="AG232" s="212" t="s">
        <v>204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">
      <c r="A233" s="219"/>
      <c r="B233" s="220"/>
      <c r="C233" s="263" t="s">
        <v>327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2"/>
      <c r="AA233" s="212"/>
      <c r="AB233" s="212"/>
      <c r="AC233" s="212"/>
      <c r="AD233" s="212"/>
      <c r="AE233" s="212"/>
      <c r="AF233" s="212"/>
      <c r="AG233" s="212" t="s">
        <v>128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2.5" outlineLevel="1" x14ac:dyDescent="0.2">
      <c r="A234" s="219">
        <v>73</v>
      </c>
      <c r="B234" s="220" t="s">
        <v>409</v>
      </c>
      <c r="C234" s="262" t="s">
        <v>410</v>
      </c>
      <c r="D234" s="221" t="s">
        <v>0</v>
      </c>
      <c r="E234" s="253"/>
      <c r="F234" s="224"/>
      <c r="G234" s="223">
        <f>ROUND(E234*F234,2)</f>
        <v>0</v>
      </c>
      <c r="H234" s="224"/>
      <c r="I234" s="223">
        <f>ROUND(E234*H234,2)</f>
        <v>0</v>
      </c>
      <c r="J234" s="224"/>
      <c r="K234" s="223">
        <f>ROUND(E234*J234,2)</f>
        <v>0</v>
      </c>
      <c r="L234" s="223">
        <v>21</v>
      </c>
      <c r="M234" s="223">
        <f>G234*(1+L234/100)</f>
        <v>0</v>
      </c>
      <c r="N234" s="222">
        <v>0</v>
      </c>
      <c r="O234" s="222">
        <f>ROUND(E234*N234,2)</f>
        <v>0</v>
      </c>
      <c r="P234" s="222">
        <v>0</v>
      </c>
      <c r="Q234" s="222">
        <f>ROUND(E234*P234,2)</f>
        <v>0</v>
      </c>
      <c r="R234" s="223" t="s">
        <v>389</v>
      </c>
      <c r="S234" s="223" t="s">
        <v>123</v>
      </c>
      <c r="T234" s="223" t="s">
        <v>123</v>
      </c>
      <c r="U234" s="223">
        <v>0</v>
      </c>
      <c r="V234" s="223">
        <f>ROUND(E234*U234,2)</f>
        <v>0</v>
      </c>
      <c r="W234" s="223"/>
      <c r="X234" s="223" t="s">
        <v>203</v>
      </c>
      <c r="Y234" s="223" t="s">
        <v>125</v>
      </c>
      <c r="Z234" s="212"/>
      <c r="AA234" s="212"/>
      <c r="AB234" s="212"/>
      <c r="AC234" s="212"/>
      <c r="AD234" s="212"/>
      <c r="AE234" s="212"/>
      <c r="AF234" s="212"/>
      <c r="AG234" s="212" t="s">
        <v>204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63" t="s">
        <v>327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2"/>
      <c r="AA235" s="212"/>
      <c r="AB235" s="212"/>
      <c r="AC235" s="212"/>
      <c r="AD235" s="212"/>
      <c r="AE235" s="212"/>
      <c r="AF235" s="212"/>
      <c r="AG235" s="212" t="s">
        <v>128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28" t="s">
        <v>117</v>
      </c>
      <c r="B236" s="229" t="s">
        <v>79</v>
      </c>
      <c r="C236" s="255" t="s">
        <v>80</v>
      </c>
      <c r="D236" s="230"/>
      <c r="E236" s="231"/>
      <c r="F236" s="232"/>
      <c r="G236" s="232">
        <f>SUMIF(AG237:AG240,"&lt;&gt;NOR",G237:G240)</f>
        <v>0</v>
      </c>
      <c r="H236" s="232"/>
      <c r="I236" s="232">
        <f>SUM(I237:I240)</f>
        <v>0</v>
      </c>
      <c r="J236" s="232"/>
      <c r="K236" s="232">
        <f>SUM(K237:K240)</f>
        <v>0</v>
      </c>
      <c r="L236" s="232"/>
      <c r="M236" s="232">
        <f>SUM(M237:M240)</f>
        <v>0</v>
      </c>
      <c r="N236" s="231"/>
      <c r="O236" s="231">
        <f>SUM(O237:O240)</f>
        <v>7.0000000000000007E-2</v>
      </c>
      <c r="P236" s="231"/>
      <c r="Q236" s="231">
        <f>SUM(Q237:Q240)</f>
        <v>0</v>
      </c>
      <c r="R236" s="232"/>
      <c r="S236" s="232"/>
      <c r="T236" s="233"/>
      <c r="U236" s="227"/>
      <c r="V236" s="227">
        <f>SUM(V237:V240)</f>
        <v>63.75</v>
      </c>
      <c r="W236" s="227"/>
      <c r="X236" s="227"/>
      <c r="Y236" s="227"/>
      <c r="AG236" t="s">
        <v>118</v>
      </c>
    </row>
    <row r="237" spans="1:60" ht="22.5" outlineLevel="1" x14ac:dyDescent="0.2">
      <c r="A237" s="235">
        <v>74</v>
      </c>
      <c r="B237" s="236" t="s">
        <v>411</v>
      </c>
      <c r="C237" s="256" t="s">
        <v>412</v>
      </c>
      <c r="D237" s="237" t="s">
        <v>121</v>
      </c>
      <c r="E237" s="238">
        <v>425</v>
      </c>
      <c r="F237" s="239"/>
      <c r="G237" s="240">
        <f>ROUND(E237*F237,2)</f>
        <v>0</v>
      </c>
      <c r="H237" s="239"/>
      <c r="I237" s="240">
        <f>ROUND(E237*H237,2)</f>
        <v>0</v>
      </c>
      <c r="J237" s="239"/>
      <c r="K237" s="240">
        <f>ROUND(E237*J237,2)</f>
        <v>0</v>
      </c>
      <c r="L237" s="240">
        <v>21</v>
      </c>
      <c r="M237" s="240">
        <f>G237*(1+L237/100)</f>
        <v>0</v>
      </c>
      <c r="N237" s="238">
        <v>1.6000000000000001E-4</v>
      </c>
      <c r="O237" s="238">
        <f>ROUND(E237*N237,2)</f>
        <v>7.0000000000000007E-2</v>
      </c>
      <c r="P237" s="238">
        <v>0</v>
      </c>
      <c r="Q237" s="238">
        <f>ROUND(E237*P237,2)</f>
        <v>0</v>
      </c>
      <c r="R237" s="240" t="s">
        <v>413</v>
      </c>
      <c r="S237" s="240" t="s">
        <v>123</v>
      </c>
      <c r="T237" s="241" t="s">
        <v>123</v>
      </c>
      <c r="U237" s="223">
        <v>0.15</v>
      </c>
      <c r="V237" s="223">
        <f>ROUND(E237*U237,2)</f>
        <v>63.75</v>
      </c>
      <c r="W237" s="223"/>
      <c r="X237" s="223" t="s">
        <v>124</v>
      </c>
      <c r="Y237" s="223" t="s">
        <v>125</v>
      </c>
      <c r="Z237" s="212"/>
      <c r="AA237" s="212"/>
      <c r="AB237" s="212"/>
      <c r="AC237" s="212"/>
      <c r="AD237" s="212"/>
      <c r="AE237" s="212"/>
      <c r="AF237" s="212"/>
      <c r="AG237" s="212" t="s">
        <v>126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61" t="s">
        <v>414</v>
      </c>
      <c r="D238" s="252"/>
      <c r="E238" s="252"/>
      <c r="F238" s="252"/>
      <c r="G238" s="252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2"/>
      <c r="AA238" s="212"/>
      <c r="AB238" s="212"/>
      <c r="AC238" s="212"/>
      <c r="AD238" s="212"/>
      <c r="AE238" s="212"/>
      <c r="AF238" s="212"/>
      <c r="AG238" s="212" t="s">
        <v>149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8" t="s">
        <v>415</v>
      </c>
      <c r="D239" s="225"/>
      <c r="E239" s="226"/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2"/>
      <c r="AA239" s="212"/>
      <c r="AB239" s="212"/>
      <c r="AC239" s="212"/>
      <c r="AD239" s="212"/>
      <c r="AE239" s="212"/>
      <c r="AF239" s="212"/>
      <c r="AG239" s="212" t="s">
        <v>130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8" t="s">
        <v>416</v>
      </c>
      <c r="D240" s="225"/>
      <c r="E240" s="226">
        <v>425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2"/>
      <c r="AA240" s="212"/>
      <c r="AB240" s="212"/>
      <c r="AC240" s="212"/>
      <c r="AD240" s="212"/>
      <c r="AE240" s="212"/>
      <c r="AF240" s="212"/>
      <c r="AG240" s="212" t="s">
        <v>130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x14ac:dyDescent="0.2">
      <c r="A241" s="228" t="s">
        <v>117</v>
      </c>
      <c r="B241" s="229" t="s">
        <v>81</v>
      </c>
      <c r="C241" s="255" t="s">
        <v>82</v>
      </c>
      <c r="D241" s="230"/>
      <c r="E241" s="231"/>
      <c r="F241" s="232"/>
      <c r="G241" s="232">
        <f>SUMIF(AG242:AG243,"&lt;&gt;NOR",G242:G243)</f>
        <v>0</v>
      </c>
      <c r="H241" s="232"/>
      <c r="I241" s="232">
        <f>SUM(I242:I243)</f>
        <v>0</v>
      </c>
      <c r="J241" s="232"/>
      <c r="K241" s="232">
        <f>SUM(K242:K243)</f>
        <v>0</v>
      </c>
      <c r="L241" s="232"/>
      <c r="M241" s="232">
        <f>SUM(M242:M243)</f>
        <v>0</v>
      </c>
      <c r="N241" s="231"/>
      <c r="O241" s="231">
        <f>SUM(O242:O243)</f>
        <v>0</v>
      </c>
      <c r="P241" s="231"/>
      <c r="Q241" s="231">
        <f>SUM(Q242:Q243)</f>
        <v>0</v>
      </c>
      <c r="R241" s="232"/>
      <c r="S241" s="232"/>
      <c r="T241" s="233"/>
      <c r="U241" s="227"/>
      <c r="V241" s="227">
        <f>SUM(V242:V243)</f>
        <v>2.98</v>
      </c>
      <c r="W241" s="227"/>
      <c r="X241" s="227"/>
      <c r="Y241" s="227"/>
      <c r="AG241" t="s">
        <v>118</v>
      </c>
    </row>
    <row r="242" spans="1:60" outlineLevel="1" x14ac:dyDescent="0.2">
      <c r="A242" s="235">
        <v>75</v>
      </c>
      <c r="B242" s="236" t="s">
        <v>417</v>
      </c>
      <c r="C242" s="256" t="s">
        <v>418</v>
      </c>
      <c r="D242" s="237" t="s">
        <v>121</v>
      </c>
      <c r="E242" s="238">
        <v>425</v>
      </c>
      <c r="F242" s="239"/>
      <c r="G242" s="240">
        <f>ROUND(E242*F242,2)</f>
        <v>0</v>
      </c>
      <c r="H242" s="239"/>
      <c r="I242" s="240">
        <f>ROUND(E242*H242,2)</f>
        <v>0</v>
      </c>
      <c r="J242" s="239"/>
      <c r="K242" s="240">
        <f>ROUND(E242*J242,2)</f>
        <v>0</v>
      </c>
      <c r="L242" s="240">
        <v>21</v>
      </c>
      <c r="M242" s="240">
        <f>G242*(1+L242/100)</f>
        <v>0</v>
      </c>
      <c r="N242" s="238">
        <v>0</v>
      </c>
      <c r="O242" s="238">
        <f>ROUND(E242*N242,2)</f>
        <v>0</v>
      </c>
      <c r="P242" s="238">
        <v>0</v>
      </c>
      <c r="Q242" s="238">
        <f>ROUND(E242*P242,2)</f>
        <v>0</v>
      </c>
      <c r="R242" s="240" t="s">
        <v>142</v>
      </c>
      <c r="S242" s="240" t="s">
        <v>123</v>
      </c>
      <c r="T242" s="241" t="s">
        <v>123</v>
      </c>
      <c r="U242" s="223">
        <v>7.0000000000000001E-3</v>
      </c>
      <c r="V242" s="223">
        <f>ROUND(E242*U242,2)</f>
        <v>2.98</v>
      </c>
      <c r="W242" s="223"/>
      <c r="X242" s="223" t="s">
        <v>124</v>
      </c>
      <c r="Y242" s="223" t="s">
        <v>125</v>
      </c>
      <c r="Z242" s="212"/>
      <c r="AA242" s="212"/>
      <c r="AB242" s="212"/>
      <c r="AC242" s="212"/>
      <c r="AD242" s="212"/>
      <c r="AE242" s="212"/>
      <c r="AF242" s="212"/>
      <c r="AG242" s="212" t="s">
        <v>126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8" t="s">
        <v>419</v>
      </c>
      <c r="D243" s="225"/>
      <c r="E243" s="226">
        <v>425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23"/>
      <c r="Z243" s="212"/>
      <c r="AA243" s="212"/>
      <c r="AB243" s="212"/>
      <c r="AC243" s="212"/>
      <c r="AD243" s="212"/>
      <c r="AE243" s="212"/>
      <c r="AF243" s="212"/>
      <c r="AG243" s="212" t="s">
        <v>130</v>
      </c>
      <c r="AH243" s="212">
        <v>5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x14ac:dyDescent="0.2">
      <c r="A244" s="228" t="s">
        <v>117</v>
      </c>
      <c r="B244" s="229" t="s">
        <v>83</v>
      </c>
      <c r="C244" s="255" t="s">
        <v>84</v>
      </c>
      <c r="D244" s="230"/>
      <c r="E244" s="231"/>
      <c r="F244" s="232"/>
      <c r="G244" s="232">
        <f>SUMIF(AG245:AG246,"&lt;&gt;NOR",G245:G246)</f>
        <v>0</v>
      </c>
      <c r="H244" s="232"/>
      <c r="I244" s="232">
        <f>SUM(I245:I246)</f>
        <v>0</v>
      </c>
      <c r="J244" s="232"/>
      <c r="K244" s="232">
        <f>SUM(K245:K246)</f>
        <v>0</v>
      </c>
      <c r="L244" s="232"/>
      <c r="M244" s="232">
        <f>SUM(M245:M246)</f>
        <v>0</v>
      </c>
      <c r="N244" s="231"/>
      <c r="O244" s="231">
        <f>SUM(O245:O246)</f>
        <v>0</v>
      </c>
      <c r="P244" s="231"/>
      <c r="Q244" s="231">
        <f>SUM(Q245:Q246)</f>
        <v>0</v>
      </c>
      <c r="R244" s="232"/>
      <c r="S244" s="232"/>
      <c r="T244" s="233"/>
      <c r="U244" s="227"/>
      <c r="V244" s="227">
        <f>SUM(V245:V246)</f>
        <v>0.19</v>
      </c>
      <c r="W244" s="227"/>
      <c r="X244" s="227"/>
      <c r="Y244" s="227"/>
      <c r="AG244" t="s">
        <v>118</v>
      </c>
    </row>
    <row r="245" spans="1:60" outlineLevel="1" x14ac:dyDescent="0.2">
      <c r="A245" s="245">
        <v>76</v>
      </c>
      <c r="B245" s="246" t="s">
        <v>420</v>
      </c>
      <c r="C245" s="260" t="s">
        <v>421</v>
      </c>
      <c r="D245" s="247" t="s">
        <v>339</v>
      </c>
      <c r="E245" s="248">
        <v>1</v>
      </c>
      <c r="F245" s="249"/>
      <c r="G245" s="250">
        <f>ROUND(E245*F245,2)</f>
        <v>0</v>
      </c>
      <c r="H245" s="249"/>
      <c r="I245" s="250">
        <f>ROUND(E245*H245,2)</f>
        <v>0</v>
      </c>
      <c r="J245" s="249"/>
      <c r="K245" s="250">
        <f>ROUND(E245*J245,2)</f>
        <v>0</v>
      </c>
      <c r="L245" s="250">
        <v>21</v>
      </c>
      <c r="M245" s="250">
        <f>G245*(1+L245/100)</f>
        <v>0</v>
      </c>
      <c r="N245" s="248">
        <v>0</v>
      </c>
      <c r="O245" s="248">
        <f>ROUND(E245*N245,2)</f>
        <v>0</v>
      </c>
      <c r="P245" s="248">
        <v>0</v>
      </c>
      <c r="Q245" s="248">
        <f>ROUND(E245*P245,2)</f>
        <v>0</v>
      </c>
      <c r="R245" s="250"/>
      <c r="S245" s="250" t="s">
        <v>340</v>
      </c>
      <c r="T245" s="251" t="s">
        <v>341</v>
      </c>
      <c r="U245" s="223">
        <v>0.18975</v>
      </c>
      <c r="V245" s="223">
        <f>ROUND(E245*U245,2)</f>
        <v>0.19</v>
      </c>
      <c r="W245" s="223"/>
      <c r="X245" s="223" t="s">
        <v>124</v>
      </c>
      <c r="Y245" s="223" t="s">
        <v>125</v>
      </c>
      <c r="Z245" s="212"/>
      <c r="AA245" s="212"/>
      <c r="AB245" s="212"/>
      <c r="AC245" s="212"/>
      <c r="AD245" s="212"/>
      <c r="AE245" s="212"/>
      <c r="AF245" s="212"/>
      <c r="AG245" s="212" t="s">
        <v>126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45">
        <v>77</v>
      </c>
      <c r="B246" s="246" t="s">
        <v>422</v>
      </c>
      <c r="C246" s="260" t="s">
        <v>423</v>
      </c>
      <c r="D246" s="247" t="s">
        <v>339</v>
      </c>
      <c r="E246" s="248">
        <v>1</v>
      </c>
      <c r="F246" s="249"/>
      <c r="G246" s="250">
        <f>ROUND(E246*F246,2)</f>
        <v>0</v>
      </c>
      <c r="H246" s="249"/>
      <c r="I246" s="250">
        <f>ROUND(E246*H246,2)</f>
        <v>0</v>
      </c>
      <c r="J246" s="249"/>
      <c r="K246" s="250">
        <f>ROUND(E246*J246,2)</f>
        <v>0</v>
      </c>
      <c r="L246" s="250">
        <v>21</v>
      </c>
      <c r="M246" s="250">
        <f>G246*(1+L246/100)</f>
        <v>0</v>
      </c>
      <c r="N246" s="248">
        <v>0</v>
      </c>
      <c r="O246" s="248">
        <f>ROUND(E246*N246,2)</f>
        <v>0</v>
      </c>
      <c r="P246" s="248">
        <v>0</v>
      </c>
      <c r="Q246" s="248">
        <f>ROUND(E246*P246,2)</f>
        <v>0</v>
      </c>
      <c r="R246" s="250"/>
      <c r="S246" s="250" t="s">
        <v>340</v>
      </c>
      <c r="T246" s="251" t="s">
        <v>341</v>
      </c>
      <c r="U246" s="223">
        <v>0</v>
      </c>
      <c r="V246" s="223">
        <f>ROUND(E246*U246,2)</f>
        <v>0</v>
      </c>
      <c r="W246" s="223"/>
      <c r="X246" s="223" t="s">
        <v>124</v>
      </c>
      <c r="Y246" s="223" t="s">
        <v>125</v>
      </c>
      <c r="Z246" s="212"/>
      <c r="AA246" s="212"/>
      <c r="AB246" s="212"/>
      <c r="AC246" s="212"/>
      <c r="AD246" s="212"/>
      <c r="AE246" s="212"/>
      <c r="AF246" s="212"/>
      <c r="AG246" s="212" t="s">
        <v>126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28" t="s">
        <v>117</v>
      </c>
      <c r="B247" s="229" t="s">
        <v>85</v>
      </c>
      <c r="C247" s="255" t="s">
        <v>86</v>
      </c>
      <c r="D247" s="230"/>
      <c r="E247" s="231"/>
      <c r="F247" s="232"/>
      <c r="G247" s="232">
        <f>SUMIF(AG248:AG259,"&lt;&gt;NOR",G248:G259)</f>
        <v>0</v>
      </c>
      <c r="H247" s="232"/>
      <c r="I247" s="232">
        <f>SUM(I248:I259)</f>
        <v>0</v>
      </c>
      <c r="J247" s="232"/>
      <c r="K247" s="232">
        <f>SUM(K248:K259)</f>
        <v>0</v>
      </c>
      <c r="L247" s="232"/>
      <c r="M247" s="232">
        <f>SUM(M248:M259)</f>
        <v>0</v>
      </c>
      <c r="N247" s="231"/>
      <c r="O247" s="231">
        <f>SUM(O248:O259)</f>
        <v>0</v>
      </c>
      <c r="P247" s="231"/>
      <c r="Q247" s="231">
        <f>SUM(Q248:Q259)</f>
        <v>0</v>
      </c>
      <c r="R247" s="232"/>
      <c r="S247" s="232"/>
      <c r="T247" s="233"/>
      <c r="U247" s="227"/>
      <c r="V247" s="227">
        <f>SUM(V248:V259)</f>
        <v>50.19</v>
      </c>
      <c r="W247" s="227"/>
      <c r="X247" s="227"/>
      <c r="Y247" s="227"/>
      <c r="AG247" t="s">
        <v>118</v>
      </c>
    </row>
    <row r="248" spans="1:60" ht="22.5" outlineLevel="1" x14ac:dyDescent="0.2">
      <c r="A248" s="245">
        <v>78</v>
      </c>
      <c r="B248" s="246" t="s">
        <v>424</v>
      </c>
      <c r="C248" s="260" t="s">
        <v>425</v>
      </c>
      <c r="D248" s="247" t="s">
        <v>197</v>
      </c>
      <c r="E248" s="248">
        <v>9.7530199999999994</v>
      </c>
      <c r="F248" s="249"/>
      <c r="G248" s="250">
        <f>ROUND(E248*F248,2)</f>
        <v>0</v>
      </c>
      <c r="H248" s="249"/>
      <c r="I248" s="250">
        <f>ROUND(E248*H248,2)</f>
        <v>0</v>
      </c>
      <c r="J248" s="249"/>
      <c r="K248" s="250">
        <f>ROUND(E248*J248,2)</f>
        <v>0</v>
      </c>
      <c r="L248" s="250">
        <v>21</v>
      </c>
      <c r="M248" s="250">
        <f>G248*(1+L248/100)</f>
        <v>0</v>
      </c>
      <c r="N248" s="248">
        <v>0</v>
      </c>
      <c r="O248" s="248">
        <f>ROUND(E248*N248,2)</f>
        <v>0</v>
      </c>
      <c r="P248" s="248">
        <v>0</v>
      </c>
      <c r="Q248" s="248">
        <f>ROUND(E248*P248,2)</f>
        <v>0</v>
      </c>
      <c r="R248" s="250" t="s">
        <v>181</v>
      </c>
      <c r="S248" s="250" t="s">
        <v>123</v>
      </c>
      <c r="T248" s="251" t="s">
        <v>123</v>
      </c>
      <c r="U248" s="223">
        <v>0.93300000000000005</v>
      </c>
      <c r="V248" s="223">
        <f>ROUND(E248*U248,2)</f>
        <v>9.1</v>
      </c>
      <c r="W248" s="223"/>
      <c r="X248" s="223" t="s">
        <v>426</v>
      </c>
      <c r="Y248" s="223" t="s">
        <v>125</v>
      </c>
      <c r="Z248" s="212"/>
      <c r="AA248" s="212"/>
      <c r="AB248" s="212"/>
      <c r="AC248" s="212"/>
      <c r="AD248" s="212"/>
      <c r="AE248" s="212"/>
      <c r="AF248" s="212"/>
      <c r="AG248" s="212" t="s">
        <v>427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45">
        <v>79</v>
      </c>
      <c r="B249" s="246" t="s">
        <v>428</v>
      </c>
      <c r="C249" s="260" t="s">
        <v>429</v>
      </c>
      <c r="D249" s="247" t="s">
        <v>197</v>
      </c>
      <c r="E249" s="248">
        <v>39.012099999999997</v>
      </c>
      <c r="F249" s="249"/>
      <c r="G249" s="250">
        <f>ROUND(E249*F249,2)</f>
        <v>0</v>
      </c>
      <c r="H249" s="249"/>
      <c r="I249" s="250">
        <f>ROUND(E249*H249,2)</f>
        <v>0</v>
      </c>
      <c r="J249" s="249"/>
      <c r="K249" s="250">
        <f>ROUND(E249*J249,2)</f>
        <v>0</v>
      </c>
      <c r="L249" s="250">
        <v>21</v>
      </c>
      <c r="M249" s="250">
        <f>G249*(1+L249/100)</f>
        <v>0</v>
      </c>
      <c r="N249" s="248">
        <v>0</v>
      </c>
      <c r="O249" s="248">
        <f>ROUND(E249*N249,2)</f>
        <v>0</v>
      </c>
      <c r="P249" s="248">
        <v>0</v>
      </c>
      <c r="Q249" s="248">
        <f>ROUND(E249*P249,2)</f>
        <v>0</v>
      </c>
      <c r="R249" s="250" t="s">
        <v>181</v>
      </c>
      <c r="S249" s="250" t="s">
        <v>123</v>
      </c>
      <c r="T249" s="251" t="s">
        <v>123</v>
      </c>
      <c r="U249" s="223">
        <v>0.65300000000000002</v>
      </c>
      <c r="V249" s="223">
        <f>ROUND(E249*U249,2)</f>
        <v>25.47</v>
      </c>
      <c r="W249" s="223"/>
      <c r="X249" s="223" t="s">
        <v>426</v>
      </c>
      <c r="Y249" s="223" t="s">
        <v>125</v>
      </c>
      <c r="Z249" s="212"/>
      <c r="AA249" s="212"/>
      <c r="AB249" s="212"/>
      <c r="AC249" s="212"/>
      <c r="AD249" s="212"/>
      <c r="AE249" s="212"/>
      <c r="AF249" s="212"/>
      <c r="AG249" s="212" t="s">
        <v>427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35">
        <v>80</v>
      </c>
      <c r="B250" s="236" t="s">
        <v>430</v>
      </c>
      <c r="C250" s="256" t="s">
        <v>431</v>
      </c>
      <c r="D250" s="237" t="s">
        <v>197</v>
      </c>
      <c r="E250" s="238">
        <v>9.7530199999999994</v>
      </c>
      <c r="F250" s="239"/>
      <c r="G250" s="240">
        <f>ROUND(E250*F250,2)</f>
        <v>0</v>
      </c>
      <c r="H250" s="239"/>
      <c r="I250" s="240">
        <f>ROUND(E250*H250,2)</f>
        <v>0</v>
      </c>
      <c r="J250" s="239"/>
      <c r="K250" s="240">
        <f>ROUND(E250*J250,2)</f>
        <v>0</v>
      </c>
      <c r="L250" s="240">
        <v>21</v>
      </c>
      <c r="M250" s="240">
        <f>G250*(1+L250/100)</f>
        <v>0</v>
      </c>
      <c r="N250" s="238">
        <v>0</v>
      </c>
      <c r="O250" s="238">
        <f>ROUND(E250*N250,2)</f>
        <v>0</v>
      </c>
      <c r="P250" s="238">
        <v>0</v>
      </c>
      <c r="Q250" s="238">
        <f>ROUND(E250*P250,2)</f>
        <v>0</v>
      </c>
      <c r="R250" s="240" t="s">
        <v>181</v>
      </c>
      <c r="S250" s="240" t="s">
        <v>123</v>
      </c>
      <c r="T250" s="241" t="s">
        <v>123</v>
      </c>
      <c r="U250" s="223">
        <v>0.49</v>
      </c>
      <c r="V250" s="223">
        <f>ROUND(E250*U250,2)</f>
        <v>4.78</v>
      </c>
      <c r="W250" s="223"/>
      <c r="X250" s="223" t="s">
        <v>426</v>
      </c>
      <c r="Y250" s="223" t="s">
        <v>125</v>
      </c>
      <c r="Z250" s="212"/>
      <c r="AA250" s="212"/>
      <c r="AB250" s="212"/>
      <c r="AC250" s="212"/>
      <c r="AD250" s="212"/>
      <c r="AE250" s="212"/>
      <c r="AF250" s="212"/>
      <c r="AG250" s="212" t="s">
        <v>427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">
      <c r="A251" s="219"/>
      <c r="B251" s="220"/>
      <c r="C251" s="261" t="s">
        <v>432</v>
      </c>
      <c r="D251" s="252"/>
      <c r="E251" s="252"/>
      <c r="F251" s="252"/>
      <c r="G251" s="252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2"/>
      <c r="AA251" s="212"/>
      <c r="AB251" s="212"/>
      <c r="AC251" s="212"/>
      <c r="AD251" s="212"/>
      <c r="AE251" s="212"/>
      <c r="AF251" s="212"/>
      <c r="AG251" s="212" t="s">
        <v>149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45">
        <v>81</v>
      </c>
      <c r="B252" s="246" t="s">
        <v>433</v>
      </c>
      <c r="C252" s="260" t="s">
        <v>434</v>
      </c>
      <c r="D252" s="247" t="s">
        <v>197</v>
      </c>
      <c r="E252" s="248">
        <v>243.82561000000001</v>
      </c>
      <c r="F252" s="249"/>
      <c r="G252" s="250">
        <f>ROUND(E252*F252,2)</f>
        <v>0</v>
      </c>
      <c r="H252" s="249"/>
      <c r="I252" s="250">
        <f>ROUND(E252*H252,2)</f>
        <v>0</v>
      </c>
      <c r="J252" s="249"/>
      <c r="K252" s="250">
        <f>ROUND(E252*J252,2)</f>
        <v>0</v>
      </c>
      <c r="L252" s="250">
        <v>21</v>
      </c>
      <c r="M252" s="250">
        <f>G252*(1+L252/100)</f>
        <v>0</v>
      </c>
      <c r="N252" s="248">
        <v>0</v>
      </c>
      <c r="O252" s="248">
        <f>ROUND(E252*N252,2)</f>
        <v>0</v>
      </c>
      <c r="P252" s="248">
        <v>0</v>
      </c>
      <c r="Q252" s="248">
        <f>ROUND(E252*P252,2)</f>
        <v>0</v>
      </c>
      <c r="R252" s="250" t="s">
        <v>181</v>
      </c>
      <c r="S252" s="250" t="s">
        <v>123</v>
      </c>
      <c r="T252" s="251" t="s">
        <v>123</v>
      </c>
      <c r="U252" s="223">
        <v>0</v>
      </c>
      <c r="V252" s="223">
        <f>ROUND(E252*U252,2)</f>
        <v>0</v>
      </c>
      <c r="W252" s="223"/>
      <c r="X252" s="223" t="s">
        <v>426</v>
      </c>
      <c r="Y252" s="223" t="s">
        <v>125</v>
      </c>
      <c r="Z252" s="212"/>
      <c r="AA252" s="212"/>
      <c r="AB252" s="212"/>
      <c r="AC252" s="212"/>
      <c r="AD252" s="212"/>
      <c r="AE252" s="212"/>
      <c r="AF252" s="212"/>
      <c r="AG252" s="212" t="s">
        <v>427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35">
        <v>82</v>
      </c>
      <c r="B253" s="236" t="s">
        <v>435</v>
      </c>
      <c r="C253" s="256" t="s">
        <v>436</v>
      </c>
      <c r="D253" s="237" t="s">
        <v>197</v>
      </c>
      <c r="E253" s="238">
        <v>9.7530199999999994</v>
      </c>
      <c r="F253" s="239"/>
      <c r="G253" s="240">
        <f>ROUND(E253*F253,2)</f>
        <v>0</v>
      </c>
      <c r="H253" s="239"/>
      <c r="I253" s="240">
        <f>ROUND(E253*H253,2)</f>
        <v>0</v>
      </c>
      <c r="J253" s="239"/>
      <c r="K253" s="240">
        <f>ROUND(E253*J253,2)</f>
        <v>0</v>
      </c>
      <c r="L253" s="240">
        <v>21</v>
      </c>
      <c r="M253" s="240">
        <f>G253*(1+L253/100)</f>
        <v>0</v>
      </c>
      <c r="N253" s="238">
        <v>0</v>
      </c>
      <c r="O253" s="238">
        <f>ROUND(E253*N253,2)</f>
        <v>0</v>
      </c>
      <c r="P253" s="238">
        <v>0</v>
      </c>
      <c r="Q253" s="238">
        <f>ROUND(E253*P253,2)</f>
        <v>0</v>
      </c>
      <c r="R253" s="240" t="s">
        <v>181</v>
      </c>
      <c r="S253" s="240" t="s">
        <v>123</v>
      </c>
      <c r="T253" s="241" t="s">
        <v>123</v>
      </c>
      <c r="U253" s="223">
        <v>0</v>
      </c>
      <c r="V253" s="223">
        <f>ROUND(E253*U253,2)</f>
        <v>0</v>
      </c>
      <c r="W253" s="223"/>
      <c r="X253" s="223" t="s">
        <v>426</v>
      </c>
      <c r="Y253" s="223" t="s">
        <v>125</v>
      </c>
      <c r="Z253" s="212"/>
      <c r="AA253" s="212"/>
      <c r="AB253" s="212"/>
      <c r="AC253" s="212"/>
      <c r="AD253" s="212"/>
      <c r="AE253" s="212"/>
      <c r="AF253" s="212"/>
      <c r="AG253" s="212" t="s">
        <v>427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61" t="s">
        <v>437</v>
      </c>
      <c r="D254" s="252"/>
      <c r="E254" s="252"/>
      <c r="F254" s="252"/>
      <c r="G254" s="252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23"/>
      <c r="Z254" s="212"/>
      <c r="AA254" s="212"/>
      <c r="AB254" s="212"/>
      <c r="AC254" s="212"/>
      <c r="AD254" s="212"/>
      <c r="AE254" s="212"/>
      <c r="AF254" s="212"/>
      <c r="AG254" s="212" t="s">
        <v>149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22.5" outlineLevel="1" x14ac:dyDescent="0.2">
      <c r="A255" s="235">
        <v>83</v>
      </c>
      <c r="B255" s="236" t="s">
        <v>438</v>
      </c>
      <c r="C255" s="256" t="s">
        <v>439</v>
      </c>
      <c r="D255" s="237" t="s">
        <v>197</v>
      </c>
      <c r="E255" s="238">
        <v>9.7530199999999994</v>
      </c>
      <c r="F255" s="239"/>
      <c r="G255" s="240">
        <f>ROUND(E255*F255,2)</f>
        <v>0</v>
      </c>
      <c r="H255" s="239"/>
      <c r="I255" s="240">
        <f>ROUND(E255*H255,2)</f>
        <v>0</v>
      </c>
      <c r="J255" s="239"/>
      <c r="K255" s="240">
        <f>ROUND(E255*J255,2)</f>
        <v>0</v>
      </c>
      <c r="L255" s="240">
        <v>21</v>
      </c>
      <c r="M255" s="240">
        <f>G255*(1+L255/100)</f>
        <v>0</v>
      </c>
      <c r="N255" s="238">
        <v>0</v>
      </c>
      <c r="O255" s="238">
        <f>ROUND(E255*N255,2)</f>
        <v>0</v>
      </c>
      <c r="P255" s="238">
        <v>0</v>
      </c>
      <c r="Q255" s="238">
        <f>ROUND(E255*P255,2)</f>
        <v>0</v>
      </c>
      <c r="R255" s="240" t="s">
        <v>189</v>
      </c>
      <c r="S255" s="240" t="s">
        <v>123</v>
      </c>
      <c r="T255" s="241" t="s">
        <v>123</v>
      </c>
      <c r="U255" s="223">
        <v>0.752</v>
      </c>
      <c r="V255" s="223">
        <f>ROUND(E255*U255,2)</f>
        <v>7.33</v>
      </c>
      <c r="W255" s="223"/>
      <c r="X255" s="223" t="s">
        <v>426</v>
      </c>
      <c r="Y255" s="223" t="s">
        <v>125</v>
      </c>
      <c r="Z255" s="212"/>
      <c r="AA255" s="212"/>
      <c r="AB255" s="212"/>
      <c r="AC255" s="212"/>
      <c r="AD255" s="212"/>
      <c r="AE255" s="212"/>
      <c r="AF255" s="212"/>
      <c r="AG255" s="212" t="s">
        <v>427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57" t="s">
        <v>440</v>
      </c>
      <c r="D256" s="242"/>
      <c r="E256" s="242"/>
      <c r="F256" s="242"/>
      <c r="G256" s="242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23"/>
      <c r="Z256" s="212"/>
      <c r="AA256" s="212"/>
      <c r="AB256" s="212"/>
      <c r="AC256" s="212"/>
      <c r="AD256" s="212"/>
      <c r="AE256" s="212"/>
      <c r="AF256" s="212"/>
      <c r="AG256" s="212" t="s">
        <v>128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44" t="str">
        <f>C256</f>
        <v>nebo vybouraných hmot nošením nebo přehazováním k místu nakládky přístupnému normálním dopravním prostředkům do 10 m,</v>
      </c>
      <c r="BB256" s="212"/>
      <c r="BC256" s="212"/>
      <c r="BD256" s="212"/>
      <c r="BE256" s="212"/>
      <c r="BF256" s="212"/>
      <c r="BG256" s="212"/>
      <c r="BH256" s="212"/>
    </row>
    <row r="257" spans="1:60" ht="22.5" outlineLevel="2" x14ac:dyDescent="0.2">
      <c r="A257" s="219"/>
      <c r="B257" s="220"/>
      <c r="C257" s="259" t="s">
        <v>441</v>
      </c>
      <c r="D257" s="243"/>
      <c r="E257" s="243"/>
      <c r="F257" s="243"/>
      <c r="G257" s="243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23"/>
      <c r="Z257" s="212"/>
      <c r="AA257" s="212"/>
      <c r="AB257" s="212"/>
      <c r="AC257" s="212"/>
      <c r="AD257" s="212"/>
      <c r="AE257" s="212"/>
      <c r="AF257" s="212"/>
      <c r="AG257" s="212" t="s">
        <v>149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44" t="str">
        <f>C257</f>
        <v>S naložením suti nebo vybouraných hmot do dopravního prostředku a na jejich vyložením, popřípadě přeložením na normální dopravní prostředek.</v>
      </c>
      <c r="BB257" s="212"/>
      <c r="BC257" s="212"/>
      <c r="BD257" s="212"/>
      <c r="BE257" s="212"/>
      <c r="BF257" s="212"/>
      <c r="BG257" s="212"/>
      <c r="BH257" s="212"/>
    </row>
    <row r="258" spans="1:60" ht="22.5" outlineLevel="1" x14ac:dyDescent="0.2">
      <c r="A258" s="235">
        <v>84</v>
      </c>
      <c r="B258" s="236" t="s">
        <v>442</v>
      </c>
      <c r="C258" s="256" t="s">
        <v>443</v>
      </c>
      <c r="D258" s="237" t="s">
        <v>197</v>
      </c>
      <c r="E258" s="238">
        <v>9.7530199999999994</v>
      </c>
      <c r="F258" s="239"/>
      <c r="G258" s="240">
        <f>ROUND(E258*F258,2)</f>
        <v>0</v>
      </c>
      <c r="H258" s="239"/>
      <c r="I258" s="240">
        <f>ROUND(E258*H258,2)</f>
        <v>0</v>
      </c>
      <c r="J258" s="239"/>
      <c r="K258" s="240">
        <f>ROUND(E258*J258,2)</f>
        <v>0</v>
      </c>
      <c r="L258" s="240">
        <v>21</v>
      </c>
      <c r="M258" s="240">
        <f>G258*(1+L258/100)</f>
        <v>0</v>
      </c>
      <c r="N258" s="238">
        <v>0</v>
      </c>
      <c r="O258" s="238">
        <f>ROUND(E258*N258,2)</f>
        <v>0</v>
      </c>
      <c r="P258" s="238">
        <v>0</v>
      </c>
      <c r="Q258" s="238">
        <f>ROUND(E258*P258,2)</f>
        <v>0</v>
      </c>
      <c r="R258" s="240" t="s">
        <v>189</v>
      </c>
      <c r="S258" s="240" t="s">
        <v>123</v>
      </c>
      <c r="T258" s="241" t="s">
        <v>123</v>
      </c>
      <c r="U258" s="223">
        <v>0.36</v>
      </c>
      <c r="V258" s="223">
        <f>ROUND(E258*U258,2)</f>
        <v>3.51</v>
      </c>
      <c r="W258" s="223"/>
      <c r="X258" s="223" t="s">
        <v>426</v>
      </c>
      <c r="Y258" s="223" t="s">
        <v>125</v>
      </c>
      <c r="Z258" s="212"/>
      <c r="AA258" s="212"/>
      <c r="AB258" s="212"/>
      <c r="AC258" s="212"/>
      <c r="AD258" s="212"/>
      <c r="AE258" s="212"/>
      <c r="AF258" s="212"/>
      <c r="AG258" s="212" t="s">
        <v>427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7" t="s">
        <v>440</v>
      </c>
      <c r="D259" s="242"/>
      <c r="E259" s="242"/>
      <c r="F259" s="242"/>
      <c r="G259" s="242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2"/>
      <c r="AA259" s="212"/>
      <c r="AB259" s="212"/>
      <c r="AC259" s="212"/>
      <c r="AD259" s="212"/>
      <c r="AE259" s="212"/>
      <c r="AF259" s="212"/>
      <c r="AG259" s="212" t="s">
        <v>128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44" t="str">
        <f>C259</f>
        <v>nebo vybouraných hmot nošením nebo přehazováním k místu nakládky přístupnému normálním dopravním prostředkům do 10 m,</v>
      </c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28" t="s">
        <v>117</v>
      </c>
      <c r="B260" s="229" t="s">
        <v>88</v>
      </c>
      <c r="C260" s="255" t="s">
        <v>27</v>
      </c>
      <c r="D260" s="230"/>
      <c r="E260" s="231"/>
      <c r="F260" s="232"/>
      <c r="G260" s="232">
        <f>SUMIF(AG261:AG266,"&lt;&gt;NOR",G261:G266)</f>
        <v>0</v>
      </c>
      <c r="H260" s="232"/>
      <c r="I260" s="232">
        <f>SUM(I261:I266)</f>
        <v>0</v>
      </c>
      <c r="J260" s="232"/>
      <c r="K260" s="232">
        <f>SUM(K261:K266)</f>
        <v>0</v>
      </c>
      <c r="L260" s="232"/>
      <c r="M260" s="232">
        <f>SUM(M261:M266)</f>
        <v>0</v>
      </c>
      <c r="N260" s="231"/>
      <c r="O260" s="231">
        <f>SUM(O261:O266)</f>
        <v>0</v>
      </c>
      <c r="P260" s="231"/>
      <c r="Q260" s="231">
        <f>SUM(Q261:Q266)</f>
        <v>0</v>
      </c>
      <c r="R260" s="232"/>
      <c r="S260" s="232"/>
      <c r="T260" s="233"/>
      <c r="U260" s="227"/>
      <c r="V260" s="227">
        <f>SUM(V261:V266)</f>
        <v>0</v>
      </c>
      <c r="W260" s="227"/>
      <c r="X260" s="227"/>
      <c r="Y260" s="227"/>
      <c r="AG260" t="s">
        <v>118</v>
      </c>
    </row>
    <row r="261" spans="1:60" outlineLevel="1" x14ac:dyDescent="0.2">
      <c r="A261" s="235">
        <v>85</v>
      </c>
      <c r="B261" s="236" t="s">
        <v>444</v>
      </c>
      <c r="C261" s="256" t="s">
        <v>445</v>
      </c>
      <c r="D261" s="237" t="s">
        <v>446</v>
      </c>
      <c r="E261" s="238">
        <v>1</v>
      </c>
      <c r="F261" s="239"/>
      <c r="G261" s="240">
        <f>ROUND(E261*F261,2)</f>
        <v>0</v>
      </c>
      <c r="H261" s="239"/>
      <c r="I261" s="240">
        <f>ROUND(E261*H261,2)</f>
        <v>0</v>
      </c>
      <c r="J261" s="239"/>
      <c r="K261" s="240">
        <f>ROUND(E261*J261,2)</f>
        <v>0</v>
      </c>
      <c r="L261" s="240">
        <v>21</v>
      </c>
      <c r="M261" s="240">
        <f>G261*(1+L261/100)</f>
        <v>0</v>
      </c>
      <c r="N261" s="238">
        <v>0</v>
      </c>
      <c r="O261" s="238">
        <f>ROUND(E261*N261,2)</f>
        <v>0</v>
      </c>
      <c r="P261" s="238">
        <v>0</v>
      </c>
      <c r="Q261" s="238">
        <f>ROUND(E261*P261,2)</f>
        <v>0</v>
      </c>
      <c r="R261" s="240"/>
      <c r="S261" s="240" t="s">
        <v>123</v>
      </c>
      <c r="T261" s="241" t="s">
        <v>341</v>
      </c>
      <c r="U261" s="223">
        <v>0</v>
      </c>
      <c r="V261" s="223">
        <f>ROUND(E261*U261,2)</f>
        <v>0</v>
      </c>
      <c r="W261" s="223"/>
      <c r="X261" s="223" t="s">
        <v>447</v>
      </c>
      <c r="Y261" s="223" t="s">
        <v>125</v>
      </c>
      <c r="Z261" s="212"/>
      <c r="AA261" s="212"/>
      <c r="AB261" s="212"/>
      <c r="AC261" s="212"/>
      <c r="AD261" s="212"/>
      <c r="AE261" s="212"/>
      <c r="AF261" s="212"/>
      <c r="AG261" s="212" t="s">
        <v>448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22.5" outlineLevel="2" x14ac:dyDescent="0.2">
      <c r="A262" s="219"/>
      <c r="B262" s="220"/>
      <c r="C262" s="261" t="s">
        <v>449</v>
      </c>
      <c r="D262" s="252"/>
      <c r="E262" s="252"/>
      <c r="F262" s="252"/>
      <c r="G262" s="252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2"/>
      <c r="AA262" s="212"/>
      <c r="AB262" s="212"/>
      <c r="AC262" s="212"/>
      <c r="AD262" s="212"/>
      <c r="AE262" s="212"/>
      <c r="AF262" s="212"/>
      <c r="AG262" s="212" t="s">
        <v>149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44" t="str">
        <f>C262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5">
        <v>86</v>
      </c>
      <c r="B263" s="236" t="s">
        <v>450</v>
      </c>
      <c r="C263" s="256" t="s">
        <v>451</v>
      </c>
      <c r="D263" s="237" t="s">
        <v>446</v>
      </c>
      <c r="E263" s="238">
        <v>1</v>
      </c>
      <c r="F263" s="239"/>
      <c r="G263" s="240">
        <f>ROUND(E263*F263,2)</f>
        <v>0</v>
      </c>
      <c r="H263" s="239"/>
      <c r="I263" s="240">
        <f>ROUND(E263*H263,2)</f>
        <v>0</v>
      </c>
      <c r="J263" s="239"/>
      <c r="K263" s="240">
        <f>ROUND(E263*J263,2)</f>
        <v>0</v>
      </c>
      <c r="L263" s="240">
        <v>21</v>
      </c>
      <c r="M263" s="240">
        <f>G263*(1+L263/100)</f>
        <v>0</v>
      </c>
      <c r="N263" s="238">
        <v>0</v>
      </c>
      <c r="O263" s="238">
        <f>ROUND(E263*N263,2)</f>
        <v>0</v>
      </c>
      <c r="P263" s="238">
        <v>0</v>
      </c>
      <c r="Q263" s="238">
        <f>ROUND(E263*P263,2)</f>
        <v>0</v>
      </c>
      <c r="R263" s="240"/>
      <c r="S263" s="240" t="s">
        <v>123</v>
      </c>
      <c r="T263" s="241" t="s">
        <v>341</v>
      </c>
      <c r="U263" s="223">
        <v>0</v>
      </c>
      <c r="V263" s="223">
        <f>ROUND(E263*U263,2)</f>
        <v>0</v>
      </c>
      <c r="W263" s="223"/>
      <c r="X263" s="223" t="s">
        <v>447</v>
      </c>
      <c r="Y263" s="223" t="s">
        <v>125</v>
      </c>
      <c r="Z263" s="212"/>
      <c r="AA263" s="212"/>
      <c r="AB263" s="212"/>
      <c r="AC263" s="212"/>
      <c r="AD263" s="212"/>
      <c r="AE263" s="212"/>
      <c r="AF263" s="212"/>
      <c r="AG263" s="212" t="s">
        <v>448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33.75" outlineLevel="2" x14ac:dyDescent="0.2">
      <c r="A264" s="219"/>
      <c r="B264" s="220"/>
      <c r="C264" s="261" t="s">
        <v>452</v>
      </c>
      <c r="D264" s="252"/>
      <c r="E264" s="252"/>
      <c r="F264" s="252"/>
      <c r="G264" s="252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23"/>
      <c r="Z264" s="212"/>
      <c r="AA264" s="212"/>
      <c r="AB264" s="212"/>
      <c r="AC264" s="212"/>
      <c r="AD264" s="212"/>
      <c r="AE264" s="212"/>
      <c r="AF264" s="212"/>
      <c r="AG264" s="212" t="s">
        <v>149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44" t="str">
        <f>C264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5">
        <v>87</v>
      </c>
      <c r="B265" s="236" t="s">
        <v>453</v>
      </c>
      <c r="C265" s="256" t="s">
        <v>454</v>
      </c>
      <c r="D265" s="237" t="s">
        <v>446</v>
      </c>
      <c r="E265" s="238">
        <v>1</v>
      </c>
      <c r="F265" s="239"/>
      <c r="G265" s="240">
        <f>ROUND(E265*F265,2)</f>
        <v>0</v>
      </c>
      <c r="H265" s="239"/>
      <c r="I265" s="240">
        <f>ROUND(E265*H265,2)</f>
        <v>0</v>
      </c>
      <c r="J265" s="239"/>
      <c r="K265" s="240">
        <f>ROUND(E265*J265,2)</f>
        <v>0</v>
      </c>
      <c r="L265" s="240">
        <v>21</v>
      </c>
      <c r="M265" s="240">
        <f>G265*(1+L265/100)</f>
        <v>0</v>
      </c>
      <c r="N265" s="238">
        <v>0</v>
      </c>
      <c r="O265" s="238">
        <f>ROUND(E265*N265,2)</f>
        <v>0</v>
      </c>
      <c r="P265" s="238">
        <v>0</v>
      </c>
      <c r="Q265" s="238">
        <f>ROUND(E265*P265,2)</f>
        <v>0</v>
      </c>
      <c r="R265" s="240"/>
      <c r="S265" s="240" t="s">
        <v>123</v>
      </c>
      <c r="T265" s="241" t="s">
        <v>341</v>
      </c>
      <c r="U265" s="223">
        <v>0</v>
      </c>
      <c r="V265" s="223">
        <f>ROUND(E265*U265,2)</f>
        <v>0</v>
      </c>
      <c r="W265" s="223"/>
      <c r="X265" s="223" t="s">
        <v>447</v>
      </c>
      <c r="Y265" s="223" t="s">
        <v>125</v>
      </c>
      <c r="Z265" s="212"/>
      <c r="AA265" s="212"/>
      <c r="AB265" s="212"/>
      <c r="AC265" s="212"/>
      <c r="AD265" s="212"/>
      <c r="AE265" s="212"/>
      <c r="AF265" s="212"/>
      <c r="AG265" s="212" t="s">
        <v>448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2.5" outlineLevel="2" x14ac:dyDescent="0.2">
      <c r="A266" s="219"/>
      <c r="B266" s="220"/>
      <c r="C266" s="261" t="s">
        <v>455</v>
      </c>
      <c r="D266" s="252"/>
      <c r="E266" s="252"/>
      <c r="F266" s="252"/>
      <c r="G266" s="252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23"/>
      <c r="Z266" s="212"/>
      <c r="AA266" s="212"/>
      <c r="AB266" s="212"/>
      <c r="AC266" s="212"/>
      <c r="AD266" s="212"/>
      <c r="AE266" s="212"/>
      <c r="AF266" s="212"/>
      <c r="AG266" s="212" t="s">
        <v>149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44" t="str">
        <f>C266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28" t="s">
        <v>117</v>
      </c>
      <c r="B267" s="229" t="s">
        <v>89</v>
      </c>
      <c r="C267" s="255" t="s">
        <v>28</v>
      </c>
      <c r="D267" s="230"/>
      <c r="E267" s="231"/>
      <c r="F267" s="232"/>
      <c r="G267" s="232">
        <f>SUMIF(AG268:AG273,"&lt;&gt;NOR",G268:G273)</f>
        <v>0</v>
      </c>
      <c r="H267" s="232"/>
      <c r="I267" s="232">
        <f>SUM(I268:I273)</f>
        <v>0</v>
      </c>
      <c r="J267" s="232"/>
      <c r="K267" s="232">
        <f>SUM(K268:K273)</f>
        <v>0</v>
      </c>
      <c r="L267" s="232"/>
      <c r="M267" s="232">
        <f>SUM(M268:M273)</f>
        <v>0</v>
      </c>
      <c r="N267" s="231"/>
      <c r="O267" s="231">
        <f>SUM(O268:O273)</f>
        <v>0</v>
      </c>
      <c r="P267" s="231"/>
      <c r="Q267" s="231">
        <f>SUM(Q268:Q273)</f>
        <v>0</v>
      </c>
      <c r="R267" s="232"/>
      <c r="S267" s="232"/>
      <c r="T267" s="233"/>
      <c r="U267" s="227"/>
      <c r="V267" s="227">
        <f>SUM(V268:V273)</f>
        <v>0</v>
      </c>
      <c r="W267" s="227"/>
      <c r="X267" s="227"/>
      <c r="Y267" s="227"/>
      <c r="AG267" t="s">
        <v>118</v>
      </c>
    </row>
    <row r="268" spans="1:60" outlineLevel="1" x14ac:dyDescent="0.2">
      <c r="A268" s="235">
        <v>88</v>
      </c>
      <c r="B268" s="236" t="s">
        <v>456</v>
      </c>
      <c r="C268" s="256" t="s">
        <v>457</v>
      </c>
      <c r="D268" s="237" t="s">
        <v>446</v>
      </c>
      <c r="E268" s="238">
        <v>1</v>
      </c>
      <c r="F268" s="239"/>
      <c r="G268" s="240">
        <f>ROUND(E268*F268,2)</f>
        <v>0</v>
      </c>
      <c r="H268" s="239"/>
      <c r="I268" s="240">
        <f>ROUND(E268*H268,2)</f>
        <v>0</v>
      </c>
      <c r="J268" s="239"/>
      <c r="K268" s="240">
        <f>ROUND(E268*J268,2)</f>
        <v>0</v>
      </c>
      <c r="L268" s="240">
        <v>21</v>
      </c>
      <c r="M268" s="240">
        <f>G268*(1+L268/100)</f>
        <v>0</v>
      </c>
      <c r="N268" s="238">
        <v>0</v>
      </c>
      <c r="O268" s="238">
        <f>ROUND(E268*N268,2)</f>
        <v>0</v>
      </c>
      <c r="P268" s="238">
        <v>0</v>
      </c>
      <c r="Q268" s="238">
        <f>ROUND(E268*P268,2)</f>
        <v>0</v>
      </c>
      <c r="R268" s="240"/>
      <c r="S268" s="240" t="s">
        <v>123</v>
      </c>
      <c r="T268" s="241" t="s">
        <v>341</v>
      </c>
      <c r="U268" s="223">
        <v>0</v>
      </c>
      <c r="V268" s="223">
        <f>ROUND(E268*U268,2)</f>
        <v>0</v>
      </c>
      <c r="W268" s="223"/>
      <c r="X268" s="223" t="s">
        <v>447</v>
      </c>
      <c r="Y268" s="223" t="s">
        <v>125</v>
      </c>
      <c r="Z268" s="212"/>
      <c r="AA268" s="212"/>
      <c r="AB268" s="212"/>
      <c r="AC268" s="212"/>
      <c r="AD268" s="212"/>
      <c r="AE268" s="212"/>
      <c r="AF268" s="212"/>
      <c r="AG268" s="212" t="s">
        <v>458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2" x14ac:dyDescent="0.2">
      <c r="A269" s="219"/>
      <c r="B269" s="220"/>
      <c r="C269" s="261" t="s">
        <v>459</v>
      </c>
      <c r="D269" s="252"/>
      <c r="E269" s="252"/>
      <c r="F269" s="252"/>
      <c r="G269" s="252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23"/>
      <c r="Z269" s="212"/>
      <c r="AA269" s="212"/>
      <c r="AB269" s="212"/>
      <c r="AC269" s="212"/>
      <c r="AD269" s="212"/>
      <c r="AE269" s="212"/>
      <c r="AF269" s="212"/>
      <c r="AG269" s="212" t="s">
        <v>149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35">
        <v>89</v>
      </c>
      <c r="B270" s="236" t="s">
        <v>460</v>
      </c>
      <c r="C270" s="256" t="s">
        <v>461</v>
      </c>
      <c r="D270" s="237" t="s">
        <v>446</v>
      </c>
      <c r="E270" s="238">
        <v>1</v>
      </c>
      <c r="F270" s="239"/>
      <c r="G270" s="240">
        <f>ROUND(E270*F270,2)</f>
        <v>0</v>
      </c>
      <c r="H270" s="239"/>
      <c r="I270" s="240">
        <f>ROUND(E270*H270,2)</f>
        <v>0</v>
      </c>
      <c r="J270" s="239"/>
      <c r="K270" s="240">
        <f>ROUND(E270*J270,2)</f>
        <v>0</v>
      </c>
      <c r="L270" s="240">
        <v>21</v>
      </c>
      <c r="M270" s="240">
        <f>G270*(1+L270/100)</f>
        <v>0</v>
      </c>
      <c r="N270" s="238">
        <v>0</v>
      </c>
      <c r="O270" s="238">
        <f>ROUND(E270*N270,2)</f>
        <v>0</v>
      </c>
      <c r="P270" s="238">
        <v>0</v>
      </c>
      <c r="Q270" s="238">
        <f>ROUND(E270*P270,2)</f>
        <v>0</v>
      </c>
      <c r="R270" s="240"/>
      <c r="S270" s="240" t="s">
        <v>123</v>
      </c>
      <c r="T270" s="241" t="s">
        <v>341</v>
      </c>
      <c r="U270" s="223">
        <v>0</v>
      </c>
      <c r="V270" s="223">
        <f>ROUND(E270*U270,2)</f>
        <v>0</v>
      </c>
      <c r="W270" s="223"/>
      <c r="X270" s="223" t="s">
        <v>447</v>
      </c>
      <c r="Y270" s="223" t="s">
        <v>125</v>
      </c>
      <c r="Z270" s="212"/>
      <c r="AA270" s="212"/>
      <c r="AB270" s="212"/>
      <c r="AC270" s="212"/>
      <c r="AD270" s="212"/>
      <c r="AE270" s="212"/>
      <c r="AF270" s="212"/>
      <c r="AG270" s="212" t="s">
        <v>458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33.75" outlineLevel="2" x14ac:dyDescent="0.2">
      <c r="A271" s="219"/>
      <c r="B271" s="220"/>
      <c r="C271" s="261" t="s">
        <v>462</v>
      </c>
      <c r="D271" s="252"/>
      <c r="E271" s="252"/>
      <c r="F271" s="252"/>
      <c r="G271" s="252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23"/>
      <c r="Z271" s="212"/>
      <c r="AA271" s="212"/>
      <c r="AB271" s="212"/>
      <c r="AC271" s="212"/>
      <c r="AD271" s="212"/>
      <c r="AE271" s="212"/>
      <c r="AF271" s="212"/>
      <c r="AG271" s="212" t="s">
        <v>149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44" t="str">
        <f>C271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35">
        <v>90</v>
      </c>
      <c r="B272" s="236" t="s">
        <v>463</v>
      </c>
      <c r="C272" s="256" t="s">
        <v>464</v>
      </c>
      <c r="D272" s="237" t="s">
        <v>446</v>
      </c>
      <c r="E272" s="238">
        <v>1</v>
      </c>
      <c r="F272" s="239"/>
      <c r="G272" s="240">
        <f>ROUND(E272*F272,2)</f>
        <v>0</v>
      </c>
      <c r="H272" s="239"/>
      <c r="I272" s="240">
        <f>ROUND(E272*H272,2)</f>
        <v>0</v>
      </c>
      <c r="J272" s="239"/>
      <c r="K272" s="240">
        <f>ROUND(E272*J272,2)</f>
        <v>0</v>
      </c>
      <c r="L272" s="240">
        <v>21</v>
      </c>
      <c r="M272" s="240">
        <f>G272*(1+L272/100)</f>
        <v>0</v>
      </c>
      <c r="N272" s="238">
        <v>0</v>
      </c>
      <c r="O272" s="238">
        <f>ROUND(E272*N272,2)</f>
        <v>0</v>
      </c>
      <c r="P272" s="238">
        <v>0</v>
      </c>
      <c r="Q272" s="238">
        <f>ROUND(E272*P272,2)</f>
        <v>0</v>
      </c>
      <c r="R272" s="240"/>
      <c r="S272" s="240" t="s">
        <v>123</v>
      </c>
      <c r="T272" s="241" t="s">
        <v>341</v>
      </c>
      <c r="U272" s="223">
        <v>0</v>
      </c>
      <c r="V272" s="223">
        <f>ROUND(E272*U272,2)</f>
        <v>0</v>
      </c>
      <c r="W272" s="223"/>
      <c r="X272" s="223" t="s">
        <v>447</v>
      </c>
      <c r="Y272" s="223" t="s">
        <v>125</v>
      </c>
      <c r="Z272" s="212"/>
      <c r="AA272" s="212"/>
      <c r="AB272" s="212"/>
      <c r="AC272" s="212"/>
      <c r="AD272" s="212"/>
      <c r="AE272" s="212"/>
      <c r="AF272" s="212"/>
      <c r="AG272" s="212" t="s">
        <v>458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">
      <c r="A273" s="219"/>
      <c r="B273" s="220"/>
      <c r="C273" s="261" t="s">
        <v>465</v>
      </c>
      <c r="D273" s="252"/>
      <c r="E273" s="252"/>
      <c r="F273" s="252"/>
      <c r="G273" s="252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23"/>
      <c r="Z273" s="212"/>
      <c r="AA273" s="212"/>
      <c r="AB273" s="212"/>
      <c r="AC273" s="212"/>
      <c r="AD273" s="212"/>
      <c r="AE273" s="212"/>
      <c r="AF273" s="212"/>
      <c r="AG273" s="212" t="s">
        <v>149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44" t="str">
        <f>C273</f>
        <v>Náklady na vyhotovení dokumentace skutečného provedení stavby a její předání objednateli v požadované formě a požadovaném počtu.</v>
      </c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3"/>
      <c r="B274" s="4"/>
      <c r="C274" s="264"/>
      <c r="D274" s="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AE274">
        <v>12</v>
      </c>
      <c r="AF274">
        <v>21</v>
      </c>
      <c r="AG274" t="s">
        <v>103</v>
      </c>
    </row>
    <row r="275" spans="1:60" x14ac:dyDescent="0.2">
      <c r="A275" s="215"/>
      <c r="B275" s="216" t="s">
        <v>29</v>
      </c>
      <c r="C275" s="265"/>
      <c r="D275" s="217"/>
      <c r="E275" s="218"/>
      <c r="F275" s="218"/>
      <c r="G275" s="234">
        <f>G8+G20+G43+G47+G59+G66+G174+G213+G236+G241+G244+G247+G260+G267</f>
        <v>0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AE275">
        <f>SUMIF(L7:L273,AE274,G7:G273)</f>
        <v>0</v>
      </c>
      <c r="AF275">
        <f>SUMIF(L7:L273,AF274,G7:G273)</f>
        <v>0</v>
      </c>
      <c r="AG275" t="s">
        <v>466</v>
      </c>
    </row>
    <row r="276" spans="1:60" x14ac:dyDescent="0.2">
      <c r="C276" s="266"/>
      <c r="D276" s="10"/>
      <c r="AG276" t="s">
        <v>467</v>
      </c>
    </row>
    <row r="277" spans="1:60" x14ac:dyDescent="0.2">
      <c r="D277" s="10"/>
    </row>
    <row r="278" spans="1:60" x14ac:dyDescent="0.2">
      <c r="D278" s="10"/>
    </row>
    <row r="279" spans="1:60" x14ac:dyDescent="0.2">
      <c r="D279" s="10"/>
    </row>
    <row r="280" spans="1:60" x14ac:dyDescent="0.2">
      <c r="D280" s="10"/>
    </row>
    <row r="281" spans="1:60" x14ac:dyDescent="0.2">
      <c r="D281" s="10"/>
    </row>
    <row r="282" spans="1:60" x14ac:dyDescent="0.2">
      <c r="D282" s="10"/>
    </row>
    <row r="283" spans="1:60" x14ac:dyDescent="0.2">
      <c r="D283" s="10"/>
    </row>
    <row r="284" spans="1:60" x14ac:dyDescent="0.2">
      <c r="D284" s="10"/>
    </row>
    <row r="285" spans="1:60" x14ac:dyDescent="0.2">
      <c r="D285" s="10"/>
    </row>
    <row r="286" spans="1:60" x14ac:dyDescent="0.2">
      <c r="D286" s="10"/>
    </row>
    <row r="287" spans="1:60" x14ac:dyDescent="0.2">
      <c r="D287" s="10"/>
    </row>
    <row r="288" spans="1:60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+PtQQAF5m+Rp2/WmFTOjdghX+Qe9IcMmMGovg1LKaQUqs1wApC+wM+CpAx2fj3zkv1g7Pr7mYqfbDmpk48IDg==" saltValue="MhqqeE4/Qw15w1gKzGioPw==" spinCount="100000" sheet="1" formatRows="0"/>
  <mergeCells count="35">
    <mergeCell ref="C264:G264"/>
    <mergeCell ref="C266:G266"/>
    <mergeCell ref="C269:G269"/>
    <mergeCell ref="C271:G271"/>
    <mergeCell ref="C273:G273"/>
    <mergeCell ref="C251:G251"/>
    <mergeCell ref="C254:G254"/>
    <mergeCell ref="C256:G256"/>
    <mergeCell ref="C257:G257"/>
    <mergeCell ref="C259:G259"/>
    <mergeCell ref="C262:G262"/>
    <mergeCell ref="C210:G210"/>
    <mergeCell ref="C212:G212"/>
    <mergeCell ref="C216:G216"/>
    <mergeCell ref="C233:G233"/>
    <mergeCell ref="C235:G235"/>
    <mergeCell ref="C238:G238"/>
    <mergeCell ref="C72:G72"/>
    <mergeCell ref="C147:G147"/>
    <mergeCell ref="C168:G168"/>
    <mergeCell ref="C170:G170"/>
    <mergeCell ref="C176:G176"/>
    <mergeCell ref="C180:G180"/>
    <mergeCell ref="C16:G16"/>
    <mergeCell ref="C22:G22"/>
    <mergeCell ref="C23:G23"/>
    <mergeCell ref="C27:G27"/>
    <mergeCell ref="C54:G54"/>
    <mergeCell ref="C61:G6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O-01 R-012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'O-01 R-012 Pol'!Názvy_tisku</vt:lpstr>
      <vt:lpstr>oadresa</vt:lpstr>
      <vt:lpstr>Stavba!Objednatel</vt:lpstr>
      <vt:lpstr>Stavba!Objekt</vt:lpstr>
      <vt:lpstr>'O-01 R-012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Mikušová</dc:creator>
  <cp:lastModifiedBy>Jana Mikušová</cp:lastModifiedBy>
  <cp:lastPrinted>2019-03-19T12:27:02Z</cp:lastPrinted>
  <dcterms:created xsi:type="dcterms:W3CDTF">2009-04-08T07:15:50Z</dcterms:created>
  <dcterms:modified xsi:type="dcterms:W3CDTF">2025-11-10T14:33:31Z</dcterms:modified>
</cp:coreProperties>
</file>